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R8" i="18" l="1"/>
  <c r="S6" i="18"/>
  <c r="R6"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7" i="31"/>
  <c r="AA49" i="31"/>
  <c r="N7" i="3"/>
  <c r="O7" i="3"/>
  <c r="P7" i="3"/>
  <c r="Q6" i="3"/>
  <c r="Z48" i="31" l="1"/>
  <c r="Z46" i="31"/>
  <c r="AA46" i="31"/>
  <c r="Z47" i="31"/>
  <c r="AA48" i="31"/>
  <c r="H107" i="18"/>
  <c r="H108" i="18"/>
  <c r="H109" i="18"/>
  <c r="H110" i="18"/>
  <c r="J110" i="18" s="1"/>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H104" i="18"/>
  <c r="H105" i="18"/>
  <c r="H106" i="18"/>
  <c r="H113" i="18"/>
  <c r="H114" i="18"/>
  <c r="H115" i="18"/>
  <c r="J115" i="18" s="1"/>
  <c r="H116" i="18"/>
  <c r="H117" i="18"/>
  <c r="H118" i="18"/>
  <c r="H119" i="18"/>
  <c r="H120" i="18"/>
  <c r="I100" i="18"/>
  <c r="I101" i="18"/>
  <c r="I102" i="18"/>
  <c r="I103" i="18"/>
  <c r="I104" i="18"/>
  <c r="I105" i="18"/>
  <c r="I106" i="18"/>
  <c r="I113" i="18"/>
  <c r="I114" i="18"/>
  <c r="I115" i="18"/>
  <c r="I116" i="18"/>
  <c r="I117" i="18"/>
  <c r="I118" i="18"/>
  <c r="I119" i="18"/>
  <c r="I12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03" i="18"/>
  <c r="J112" i="18"/>
  <c r="J10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8" i="18"/>
  <c r="D101" i="18"/>
  <c r="D115" i="18"/>
  <c r="D18" i="18"/>
  <c r="D26" i="18"/>
  <c r="D34" i="18"/>
  <c r="D42" i="18"/>
  <c r="D50" i="18"/>
  <c r="D102" i="18"/>
  <c r="D116" i="18"/>
  <c r="D19" i="18"/>
  <c r="D27" i="18"/>
  <c r="D35" i="18"/>
  <c r="D43" i="18"/>
  <c r="D106" i="18"/>
  <c r="D47" i="18"/>
  <c r="D24" i="18"/>
  <c r="D114" i="18"/>
  <c r="D17" i="18"/>
  <c r="D109" i="18"/>
  <c r="D33" i="18"/>
  <c r="D110" i="18"/>
  <c r="D103" i="18"/>
  <c r="D117" i="18"/>
  <c r="D127" i="18"/>
  <c r="D20" i="18"/>
  <c r="D28" i="18"/>
  <c r="D36" i="18"/>
  <c r="D44" i="18"/>
  <c r="D119" i="18"/>
  <c r="D129" i="18"/>
  <c r="D30" i="18"/>
  <c r="D31" i="18"/>
  <c r="D113" i="18"/>
  <c r="D32" i="18"/>
  <c r="D48" i="18"/>
  <c r="D100" i="18"/>
  <c r="D25" i="18"/>
  <c r="D49" i="18"/>
  <c r="D111" i="18"/>
  <c r="D104" i="18"/>
  <c r="D118" i="18"/>
  <c r="D128" i="18"/>
  <c r="D21" i="18"/>
  <c r="D29" i="18"/>
  <c r="D37" i="18"/>
  <c r="D45" i="18"/>
  <c r="D112" i="18"/>
  <c r="D105" i="18"/>
  <c r="D22" i="18"/>
  <c r="D38" i="18"/>
  <c r="D46" i="18"/>
  <c r="D120" i="18"/>
  <c r="D23" i="18"/>
  <c r="D39" i="18"/>
  <c r="D40" i="18"/>
  <c r="D41"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23" i="18" l="1"/>
  <c r="F23" i="18"/>
  <c r="E23" i="18"/>
  <c r="G23" i="18"/>
  <c r="B23" i="18"/>
  <c r="E37" i="18"/>
  <c r="F37" i="18"/>
  <c r="C37" i="18"/>
  <c r="G37" i="18"/>
  <c r="B37" i="18"/>
  <c r="B25" i="18"/>
  <c r="E25" i="18"/>
  <c r="F25" i="18"/>
  <c r="G25" i="18"/>
  <c r="C25" i="18"/>
  <c r="E119" i="18"/>
  <c r="G119" i="18"/>
  <c r="F119" i="18"/>
  <c r="C119" i="18"/>
  <c r="B119" i="18"/>
  <c r="C110" i="18"/>
  <c r="F110" i="18"/>
  <c r="B110" i="18"/>
  <c r="E110" i="18"/>
  <c r="G110" i="18"/>
  <c r="E43" i="18"/>
  <c r="G43" i="18"/>
  <c r="B43" i="18"/>
  <c r="F43" i="18"/>
  <c r="C43" i="18"/>
  <c r="B34" i="18"/>
  <c r="E34" i="18"/>
  <c r="F34" i="18"/>
  <c r="G34" i="18"/>
  <c r="C34" i="18"/>
  <c r="F120" i="18"/>
  <c r="B120" i="18"/>
  <c r="E120" i="18"/>
  <c r="C120" i="18"/>
  <c r="G120" i="18"/>
  <c r="B29" i="18"/>
  <c r="G29" i="18"/>
  <c r="E29" i="18"/>
  <c r="C29" i="18"/>
  <c r="F29" i="18"/>
  <c r="B100" i="18"/>
  <c r="G100" i="18"/>
  <c r="C100" i="18"/>
  <c r="E100" i="18"/>
  <c r="F100" i="18"/>
  <c r="E44" i="18"/>
  <c r="B44" i="18"/>
  <c r="G44" i="18"/>
  <c r="C44" i="18"/>
  <c r="F44" i="18"/>
  <c r="B33" i="18"/>
  <c r="E33" i="18"/>
  <c r="G33" i="18"/>
  <c r="F33" i="18"/>
  <c r="C33" i="18"/>
  <c r="E35" i="18"/>
  <c r="F35" i="18"/>
  <c r="B35" i="18"/>
  <c r="G35" i="18"/>
  <c r="C35" i="18"/>
  <c r="B26" i="18"/>
  <c r="G26" i="18"/>
  <c r="E26" i="18"/>
  <c r="C26" i="18"/>
  <c r="F26" i="18"/>
  <c r="B25" i="26"/>
  <c r="G25" i="26"/>
  <c r="F25" i="26"/>
  <c r="C25" i="26"/>
  <c r="E25" i="26"/>
  <c r="E46" i="18"/>
  <c r="C46" i="18"/>
  <c r="B46" i="18"/>
  <c r="F46" i="18"/>
  <c r="G46" i="18"/>
  <c r="B21" i="18"/>
  <c r="E21" i="18"/>
  <c r="C21" i="18"/>
  <c r="G21" i="18"/>
  <c r="F21" i="18"/>
  <c r="C48" i="18"/>
  <c r="G48" i="18"/>
  <c r="B48" i="18"/>
  <c r="F48" i="18"/>
  <c r="E48" i="18"/>
  <c r="E36" i="18"/>
  <c r="F36" i="18"/>
  <c r="B36" i="18"/>
  <c r="G36" i="18"/>
  <c r="C36" i="18"/>
  <c r="C109" i="18"/>
  <c r="E109" i="18"/>
  <c r="G109" i="18"/>
  <c r="F109" i="18"/>
  <c r="B109" i="18"/>
  <c r="E27" i="18"/>
  <c r="G27" i="18"/>
  <c r="C27" i="18"/>
  <c r="B27" i="18"/>
  <c r="F27" i="18"/>
  <c r="B18" i="18"/>
  <c r="E18" i="18"/>
  <c r="F18" i="18"/>
  <c r="G18" i="18"/>
  <c r="C18" i="18"/>
  <c r="B51" i="26"/>
  <c r="G51" i="26"/>
  <c r="F51" i="26"/>
  <c r="C51" i="26"/>
  <c r="E51" i="26"/>
  <c r="E38" i="18"/>
  <c r="C38" i="18"/>
  <c r="F38" i="18"/>
  <c r="G38" i="18"/>
  <c r="B38" i="18"/>
  <c r="G128" i="18"/>
  <c r="F128" i="18"/>
  <c r="B128" i="18"/>
  <c r="C128" i="18"/>
  <c r="E128" i="18"/>
  <c r="B32" i="18"/>
  <c r="F32" i="18"/>
  <c r="G32" i="18"/>
  <c r="E32" i="18"/>
  <c r="C32" i="18"/>
  <c r="E28" i="18"/>
  <c r="C28" i="18"/>
  <c r="F28" i="18"/>
  <c r="B28" i="18"/>
  <c r="G28" i="18"/>
  <c r="B17" i="18"/>
  <c r="G17" i="18"/>
  <c r="C17" i="18"/>
  <c r="F17" i="18"/>
  <c r="E17" i="18"/>
  <c r="E19" i="18"/>
  <c r="G19" i="18"/>
  <c r="F19" i="18"/>
  <c r="C19" i="18"/>
  <c r="B19" i="18"/>
  <c r="C115" i="18"/>
  <c r="F115" i="18"/>
  <c r="G115" i="18"/>
  <c r="B115" i="18"/>
  <c r="E115" i="18"/>
  <c r="B40" i="26"/>
  <c r="F40" i="26"/>
  <c r="G40" i="26"/>
  <c r="C40" i="26"/>
  <c r="E40" i="26"/>
  <c r="E22" i="18"/>
  <c r="G22" i="18"/>
  <c r="F22" i="18"/>
  <c r="C22" i="18"/>
  <c r="B22" i="18"/>
  <c r="B118" i="18"/>
  <c r="G118" i="18"/>
  <c r="E118" i="18"/>
  <c r="F118" i="18"/>
  <c r="C118" i="18"/>
  <c r="G113" i="18"/>
  <c r="F113" i="18"/>
  <c r="C113" i="18"/>
  <c r="B113" i="18"/>
  <c r="E113" i="18"/>
  <c r="E20" i="18"/>
  <c r="F20" i="18"/>
  <c r="C20" i="18"/>
  <c r="B20" i="18"/>
  <c r="G20" i="18"/>
  <c r="B114" i="18"/>
  <c r="E114" i="18"/>
  <c r="F114" i="18"/>
  <c r="C114" i="18"/>
  <c r="G114" i="18"/>
  <c r="C116" i="18"/>
  <c r="E116" i="18"/>
  <c r="G116" i="18"/>
  <c r="F116" i="18"/>
  <c r="B116" i="18"/>
  <c r="C101" i="18"/>
  <c r="F101" i="18"/>
  <c r="G101" i="18"/>
  <c r="B101" i="18"/>
  <c r="E101" i="18"/>
  <c r="B41" i="18"/>
  <c r="F41" i="18"/>
  <c r="E41" i="18"/>
  <c r="G41" i="18"/>
  <c r="C41" i="18"/>
  <c r="E105" i="18"/>
  <c r="F105" i="18"/>
  <c r="B105" i="18"/>
  <c r="G105" i="18"/>
  <c r="C105" i="18"/>
  <c r="C104" i="18"/>
  <c r="F104" i="18"/>
  <c r="B104" i="18"/>
  <c r="G104" i="18"/>
  <c r="E104" i="18"/>
  <c r="C31" i="18"/>
  <c r="F31" i="18"/>
  <c r="G31" i="18"/>
  <c r="B31" i="18"/>
  <c r="E31" i="18"/>
  <c r="B127" i="18"/>
  <c r="E127" i="18"/>
  <c r="F127" i="18"/>
  <c r="C127" i="18"/>
  <c r="G127" i="18"/>
  <c r="B24" i="18"/>
  <c r="F24" i="18"/>
  <c r="E24" i="18"/>
  <c r="G24" i="18"/>
  <c r="C24" i="18"/>
  <c r="C102" i="18"/>
  <c r="G102" i="18"/>
  <c r="F102" i="18"/>
  <c r="B102" i="18"/>
  <c r="E102" i="18"/>
  <c r="B108" i="18"/>
  <c r="G108" i="18"/>
  <c r="E108" i="18"/>
  <c r="C108" i="18"/>
  <c r="F108" i="18"/>
  <c r="C40" i="18"/>
  <c r="B40" i="18"/>
  <c r="F40" i="18"/>
  <c r="E40" i="18"/>
  <c r="G40" i="18"/>
  <c r="C112" i="18"/>
  <c r="F112" i="18"/>
  <c r="E112" i="18"/>
  <c r="G112" i="18"/>
  <c r="B112" i="18"/>
  <c r="C111" i="18"/>
  <c r="F111" i="18"/>
  <c r="E111" i="18"/>
  <c r="B111" i="18"/>
  <c r="G111" i="18"/>
  <c r="E30" i="18"/>
  <c r="G30" i="18"/>
  <c r="F30" i="18"/>
  <c r="B30" i="18"/>
  <c r="C30" i="18"/>
  <c r="C117" i="18"/>
  <c r="G117" i="18"/>
  <c r="F117" i="18"/>
  <c r="B117" i="18"/>
  <c r="E117" i="18"/>
  <c r="C47" i="18"/>
  <c r="F47" i="18"/>
  <c r="E47" i="18"/>
  <c r="B47" i="18"/>
  <c r="G47" i="18"/>
  <c r="B50" i="18"/>
  <c r="G50" i="18"/>
  <c r="F50" i="18"/>
  <c r="C50" i="18"/>
  <c r="E50" i="18"/>
  <c r="B107" i="18"/>
  <c r="G107" i="18"/>
  <c r="C107" i="18"/>
  <c r="E107" i="18"/>
  <c r="F107" i="18"/>
  <c r="C39" i="18"/>
  <c r="G39" i="18"/>
  <c r="F39" i="18"/>
  <c r="E39" i="18"/>
  <c r="B39" i="18"/>
  <c r="B45" i="18"/>
  <c r="E45" i="18"/>
  <c r="G45" i="18"/>
  <c r="C45" i="18"/>
  <c r="F45" i="18"/>
  <c r="B49" i="18"/>
  <c r="C49" i="18"/>
  <c r="F49" i="18"/>
  <c r="G49" i="18"/>
  <c r="E49" i="18"/>
  <c r="G129" i="18"/>
  <c r="B129" i="18"/>
  <c r="F129" i="18"/>
  <c r="C129" i="18"/>
  <c r="E129" i="18"/>
  <c r="C103" i="18"/>
  <c r="E103" i="18"/>
  <c r="G103" i="18"/>
  <c r="F103" i="18"/>
  <c r="B103" i="18"/>
  <c r="F106" i="18"/>
  <c r="G106" i="18"/>
  <c r="C106" i="18"/>
  <c r="B106" i="18"/>
  <c r="E106" i="18"/>
  <c r="B42" i="18"/>
  <c r="G42" i="18"/>
  <c r="F42" i="18"/>
  <c r="C42" i="18"/>
  <c r="E4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J73" i="19" s="1"/>
  <c r="H74" i="19"/>
  <c r="H75" i="19"/>
  <c r="H76" i="19"/>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K51" i="26"/>
  <c r="M35" i="20"/>
  <c r="M33" i="20"/>
  <c r="M50" i="26"/>
  <c r="J25" i="26"/>
  <c r="N33" i="20"/>
  <c r="N25" i="26"/>
  <c r="P33" i="20"/>
  <c r="M51" i="26"/>
  <c r="N34" i="20"/>
  <c r="M25" i="26"/>
  <c r="O25" i="26" s="1"/>
  <c r="Q34" i="20"/>
  <c r="R34" i="20" s="1"/>
  <c r="P35" i="20"/>
  <c r="N50" i="26"/>
  <c r="J51" i="26"/>
  <c r="M34" i="20"/>
  <c r="K25" i="26"/>
  <c r="N35" i="20"/>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51" i="26"/>
  <c r="O34" i="20"/>
  <c r="O35"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<sst xmlns="http://schemas.openxmlformats.org/spreadsheetml/2006/main" count="43516" uniqueCount="3063">
  <si>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</si>
  <si>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</si>
  <si>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</si>
  <si>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</si>
  <si>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</si>
  <si>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</si>
  <si>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</si>
  <si>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</si>
  <si>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</si>
  <si>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</si>
  <si>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</si>
  <si>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</si>
  <si>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</si>
  <si>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</si>
  <si>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</si>
  <si>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</si>
  <si>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</si>
  <si>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</si>
  <si>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</si>
  <si>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</si>
  <si>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</si>
  <si>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</si>
  <si>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</si>
  <si>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</si>
  <si>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</si>
  <si>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</si>
  <si>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</si>
  <si>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</si>
  <si>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</si>
  <si>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</si>
  <si>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</si>
  <si>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</si>
  <si>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</si>
  <si>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</si>
  <si>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</si>
  <si>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</si>
  <si>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</si>
  <si>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</si>
  <si>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</si>
  <si>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</si>
  <si>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</si>
  <si>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</si>
  <si>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</si>
  <si>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</si>
  <si>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</si>
  <si>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</si>
  <si>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</si>
  <si>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</si>
  <si>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</si>
  <si>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</si>
  <si>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</si>
  <si>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</si>
  <si>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</si>
  <si>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</si>
  <si>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</si>
  <si>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</si>
  <si>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</si>
  <si>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</si>
  <si>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</si>
  <si>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</si>
  <si>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</si>
  <si>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</si>
  <si>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</si>
  <si>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</si>
  <si>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</si>
  <si>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</si>
  <si>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</si>
  <si>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</si>
  <si>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</si>
  <si>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</si>
  <si>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</si>
  <si>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</si>
  <si>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</si>
  <si>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</si>
  <si>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</si>
  <si>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</si>
  <si>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</si>
  <si>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</si>
  <si>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</si>
  <si>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</si>
  <si>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</si>
  <si>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</si>
  <si>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</si>
  <si>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</si>
  <si>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</si>
  <si>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</si>
  <si>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</si>
  <si>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</si>
  <si>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</si>
  <si>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</si>
  <si>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</si>
  <si>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</si>
  <si>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</si>
  <si>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</si>
  <si>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</si>
  <si>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</si>
  <si>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</si>
  <si>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</si>
  <si>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</si>
  <si>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</si>
  <si>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</si>
  <si>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</si>
  <si>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</si>
  <si>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</si>
  <si>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</si>
  <si>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</si>
  <si>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</si>
  <si>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</si>
  <si>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</si>
  <si>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</si>
  <si>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</si>
  <si>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</si>
  <si>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</si>
  <si>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</si>
  <si>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</si>
  <si>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</si>
  <si>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</si>
  <si>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</si>
  <si>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</si>
  <si>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</si>
  <si>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</si>
  <si>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</si>
  <si>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</si>
  <si>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</si>
  <si>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</si>
  <si>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</si>
  <si>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</si>
  <si>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</si>
  <si>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</si>
  <si>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</si>
  <si>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</si>
  <si>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</si>
  <si>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</si>
  <si>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</si>
  <si>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</si>
  <si>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</si>
  <si>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</si>
  <si>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</si>
  <si>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</si>
  <si>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</si>
  <si>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</si>
  <si>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</si>
  <si>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</si>
  <si>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</si>
  <si>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</si>
  <si>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</si>
  <si>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</si>
  <si>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</si>
  <si>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</si>
  <si>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</si>
  <si>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</si>
  <si>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</si>
  <si>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</si>
  <si>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</si>
  <si>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</si>
  <si>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</si>
  <si>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</si>
  <si>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</si>
  <si>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</si>
  <si>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</si>
  <si>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</si>
  <si>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</si>
  <si>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</si>
  <si>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</si>
  <si>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</si>
  <si>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</si>
  <si>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</si>
  <si>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</si>
  <si>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</si>
  <si>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</si>
  <si>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</si>
  <si>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</si>
  <si>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</si>
  <si>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</si>
  <si>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</si>
  <si>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</si>
  <si>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</si>
  <si>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</si>
  <si>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</si>
  <si>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</si>
  <si>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</si>
  <si>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</si>
  <si>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</si>
  <si>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</si>
  <si>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</si>
  <si>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</si>
  <si>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</si>
  <si>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</si>
  <si>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</si>
  <si>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</si>
  <si>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</si>
  <si>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</si>
  <si>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</si>
  <si>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</si>
  <si>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</si>
  <si>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</si>
  <si>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</si>
  <si>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</si>
  <si>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</si>
  <si>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</si>
  <si>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</si>
  <si>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</si>
  <si>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</si>
  <si>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</si>
  <si>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</si>
  <si>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</si>
  <si>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</si>
  <si>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</si>
  <si>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</si>
  <si>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</si>
  <si>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</si>
  <si>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</si>
  <si>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</si>
  <si>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</si>
  <si>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</si>
  <si>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</si>
  <si>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</si>
  <si>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</si>
  <si>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</si>
  <si>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</si>
  <si>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</si>
  <si>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</si>
  <si>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</si>
  <si>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</si>
  <si>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</si>
  <si>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</si>
  <si>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</si>
  <si>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</si>
  <si>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</si>
  <si>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</si>
  <si>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</si>
  <si>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</si>
  <si>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</si>
  <si>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</si>
  <si>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</si>
  <si>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</si>
  <si>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</si>
  <si>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</si>
  <si>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</si>
  <si>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</si>
  <si>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</si>
  <si>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</si>
  <si>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</si>
  <si>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</si>
  <si>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</si>
  <si>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</si>
  <si>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</si>
  <si>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</si>
  <si>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</si>
  <si>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</si>
  <si>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</si>
  <si>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</si>
  <si>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</si>
  <si>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</si>
  <si>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</si>
  <si>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</si>
  <si>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</si>
  <si>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</si>
  <si>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</si>
  <si>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</si>
  <si>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</si>
  <si>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</si>
  <si>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</si>
  <si>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</si>
  <si>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</si>
  <si>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</si>
  <si>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</si>
  <si>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</si>
  <si>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</si>
  <si>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</si>
  <si>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</si>
  <si>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</si>
  <si>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</si>
  <si>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</si>
  <si>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</si>
  <si>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</si>
  <si>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</si>
  <si>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</si>
  <si>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</si>
  <si>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</si>
  <si>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</si>
  <si>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</si>
  <si>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</si>
  <si>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</si>
  <si>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</si>
  <si>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</si>
  <si>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</si>
  <si>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</si>
  <si>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</si>
  <si>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</si>
  <si>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</si>
  <si>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</si>
  <si>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</si>
  <si>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</si>
  <si>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</si>
  <si>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</si>
  <si>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</si>
  <si>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</si>
  <si>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</si>
  <si>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</si>
  <si>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</si>
  <si>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</si>
  <si>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</si>
  <si>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</si>
  <si>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</si>
  <si>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</si>
  <si>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</si>
  <si>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</si>
  <si>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</si>
  <si>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</si>
  <si>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</si>
  <si>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</si>
  <si>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</si>
  <si>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</si>
  <si>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</si>
  <si>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</si>
  <si>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</si>
  <si>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</si>
  <si>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</si>
  <si>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</si>
  <si>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</si>
  <si>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</si>
  <si>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</si>
  <si>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</si>
  <si>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</si>
  <si>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</si>
  <si>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</si>
  <si>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</si>
  <si>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</si>
  <si>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</si>
  <si>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</si>
  <si>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</si>
  <si>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</si>
  <si>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</si>
  <si>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</si>
  <si>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</si>
  <si>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</si>
  <si>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</si>
  <si>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</si>
  <si>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</si>
  <si>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</si>
  <si>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</si>
  <si>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</si>
  <si>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</si>
  <si>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</si>
  <si>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</si>
  <si>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</si>
  <si>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</si>
  <si>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</si>
  <si>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</si>
  <si>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</si>
  <si>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</si>
  <si>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</si>
  <si>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</si>
  <si>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</si>
  <si>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</si>
  <si>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</si>
  <si>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</si>
  <si>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</si>
  <si>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</si>
  <si>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</si>
  <si>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</si>
  <si>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</si>
  <si>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</si>
  <si>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</si>
  <si>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</si>
  <si>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</si>
  <si>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</si>
  <si>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</si>
  <si>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</si>
  <si>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</si>
  <si>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</si>
  <si>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</si>
  <si>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</si>
  <si>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</si>
  <si>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</si>
  <si>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</si>
  <si>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</si>
  <si>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</si>
  <si>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</si>
  <si>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</si>
  <si>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</si>
  <si>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</si>
  <si>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</si>
  <si>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</si>
  <si>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</si>
  <si>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</si>
  <si>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</si>
  <si>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</si>
  <si>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</si>
  <si>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</si>
  <si>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</si>
  <si>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</si>
  <si>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</si>
  <si>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</si>
  <si>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</si>
  <si>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</si>
  <si>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</si>
  <si>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</si>
  <si>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</si>
  <si>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</si>
  <si>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</si>
  <si>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</si>
  <si>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</si>
  <si>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</si>
  <si>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</si>
  <si>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</si>
  <si>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</si>
  <si>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</si>
  <si>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</si>
  <si>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</si>
  <si>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</si>
  <si>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</si>
  <si>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</si>
  <si>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</si>
  <si>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</si>
  <si>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</si>
  <si>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</si>
  <si>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</si>
  <si>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</si>
  <si>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</si>
  <si>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</si>
  <si>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</si>
  <si>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</si>
  <si>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</si>
  <si>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</si>
  <si>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</si>
  <si>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</si>
  <si>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</si>
  <si>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</si>
  <si>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</si>
  <si>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</si>
  <si>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</si>
  <si>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</si>
  <si>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</si>
  <si>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</si>
  <si>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</si>
  <si>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</si>
  <si>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</si>
  <si>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</si>
  <si>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</si>
  <si>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</si>
  <si>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</si>
  <si>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</si>
  <si>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</si>
  <si>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</si>
  <si>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</si>
  <si>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</si>
  <si>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</si>
  <si>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</si>
  <si>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</si>
  <si>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</si>
  <si>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</si>
  <si>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</si>
  <si>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</si>
  <si>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</si>
  <si>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</si>
  <si>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</si>
  <si>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</si>
  <si>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</si>
  <si>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</si>
  <si>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</si>
  <si>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</si>
  <si>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</si>
  <si>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</si>
  <si>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</si>
  <si>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</si>
  <si>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</si>
  <si>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</si>
  <si>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</si>
  <si>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</si>
  <si>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</si>
  <si>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</si>
  <si>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</si>
  <si>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</si>
  <si>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</si>
  <si>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</si>
  <si>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</si>
  <si>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</si>
  <si>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</si>
  <si>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</si>
  <si>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</si>
  <si>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</si>
  <si>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</si>
  <si>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</si>
  <si>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</si>
  <si>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</si>
  <si>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</si>
  <si>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</si>
  <si>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</si>
  <si>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</si>
  <si>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</si>
  <si>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</si>
  <si>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</si>
  <si>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</si>
  <si>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</si>
  <si>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</si>
  <si>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</si>
  <si>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</si>
  <si>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</si>
  <si>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</si>
  <si>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</si>
  <si>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</si>
  <si>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</si>
  <si>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</si>
  <si>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</si>
  <si>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</si>
  <si>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</si>
  <si>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</si>
  <si>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</si>
  <si>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</si>
  <si>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</si>
  <si>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</si>
  <si>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</si>
  <si>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</si>
  <si>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</si>
  <si>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</si>
  <si>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</si>
  <si>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</si>
  <si>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</si>
  <si>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</si>
  <si>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</si>
  <si>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</si>
  <si>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</si>
  <si>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</si>
  <si>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</si>
  <si>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</si>
  <si>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</si>
  <si>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</si>
  <si>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</si>
  <si>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</si>
  <si>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</si>
  <si>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</si>
  <si>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</si>
  <si>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</si>
  <si>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</si>
  <si>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</si>
  <si>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</si>
  <si>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</si>
  <si>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</si>
  <si>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</si>
  <si>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</si>
  <si>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</si>
  <si>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</si>
  <si>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</si>
  <si>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</si>
  <si>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</si>
  <si>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</si>
  <si>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</si>
  <si>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</si>
  <si>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</si>
  <si>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</si>
  <si>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</si>
  <si>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</si>
  <si>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</si>
  <si>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</si>
  <si>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</si>
  <si>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</si>
  <si>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</si>
  <si>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</si>
  <si>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</si>
  <si>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</si>
  <si>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</si>
  <si>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</si>
  <si>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</si>
  <si>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</si>
  <si>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</si>
  <si>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</si>
  <si>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</si>
  <si>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</si>
  <si>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</si>
  <si>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</si>
  <si>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</si>
  <si>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</si>
  <si>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</si>
  <si>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</si>
  <si>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</si>
  <si>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</si>
  <si>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</si>
  <si>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</si>
  <si>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</si>
  <si>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</si>
  <si>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</si>
  <si>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</si>
  <si>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</si>
  <si>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</si>
  <si>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</si>
  <si>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</si>
  <si>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</si>
  <si>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</si>
  <si>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</si>
  <si>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</si>
  <si>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</si>
  <si>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</si>
  <si>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</si>
  <si>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</si>
  <si>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</si>
  <si>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</si>
  <si>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</si>
  <si>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</si>
  <si>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</si>
  <si>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</si>
  <si>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</si>
  <si>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</si>
  <si>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</si>
  <si>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</si>
  <si>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</si>
  <si>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</si>
  <si>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</si>
  <si>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</si>
  <si>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</si>
  <si>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</si>
  <si>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</si>
  <si>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</si>
  <si>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</si>
  <si>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</si>
  <si>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</si>
  <si>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</si>
  <si>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</si>
  <si>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</si>
  <si>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</si>
  <si>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</si>
  <si>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</si>
  <si>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</si>
  <si>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</si>
  <si>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</si>
  <si>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</si>
  <si>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</si>
  <si>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</si>
  <si>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</si>
  <si>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</si>
  <si>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</si>
  <si>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</si>
  <si>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</si>
  <si>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</si>
  <si>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</si>
  <si>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</si>
  <si>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</si>
  <si>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</si>
  <si>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</si>
  <si>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</si>
  <si>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</si>
  <si>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</si>
  <si>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</si>
  <si>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</si>
  <si>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</si>
  <si>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</si>
  <si>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</si>
  <si>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</si>
  <si>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</si>
  <si>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</si>
  <si>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</si>
  <si>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</si>
  <si>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</si>
  <si>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</si>
  <si>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</si>
  <si>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</si>
  <si>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</si>
  <si>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</si>
  <si>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</si>
  <si>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</si>
  <si>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</si>
  <si>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</si>
  <si>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</si>
  <si>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</si>
  <si>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</si>
  <si>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</si>
  <si>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</si>
  <si>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</si>
  <si>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</si>
  <si>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</si>
  <si>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</si>
  <si>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</si>
  <si>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</si>
  <si>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</si>
  <si>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</si>
  <si>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</si>
  <si>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</si>
  <si>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</si>
  <si>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</si>
  <si>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</si>
  <si>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</si>
  <si>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</si>
  <si>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</si>
  <si>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</si>
  <si>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</si>
  <si>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</si>
  <si>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</si>
  <si>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</si>
  <si>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</si>
  <si>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</si>
  <si>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</si>
  <si>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</si>
  <si>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</si>
  <si>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</si>
  <si>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</si>
  <si>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</si>
  <si>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</si>
  <si>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</si>
  <si>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</si>
  <si>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</si>
  <si>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</si>
  <si>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</si>
  <si>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</si>
  <si>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</si>
  <si>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</si>
  <si>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</si>
  <si>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</si>
  <si>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</si>
  <si>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</si>
  <si>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</si>
  <si>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</si>
  <si>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</si>
  <si>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</si>
  <si>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</si>
  <si>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</si>
  <si>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</si>
  <si>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</si>
  <si>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</si>
  <si>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</si>
  <si>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</si>
  <si>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</si>
  <si>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</si>
  <si>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</si>
  <si>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</si>
  <si>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</si>
  <si>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</si>
  <si>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</si>
  <si>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</si>
  <si>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</si>
  <si>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</si>
  <si>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</si>
  <si>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</si>
  <si>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</si>
  <si>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</si>
  <si>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</si>
  <si>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</si>
  <si>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</si>
  <si>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</si>
  <si>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</si>
  <si>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</si>
  <si>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</si>
  <si>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</si>
  <si>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</si>
  <si>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</si>
  <si>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</si>
  <si>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</si>
  <si>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</si>
  <si>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</si>
  <si>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</si>
  <si>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</si>
  <si>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</si>
  <si>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</si>
  <si>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</si>
  <si>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</si>
  <si>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</si>
  <si>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</si>
  <si>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</si>
  <si>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</si>
  <si>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</si>
  <si>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</si>
  <si>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</si>
  <si>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</si>
  <si>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</si>
  <si>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</si>
  <si>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</si>
  <si>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</si>
  <si>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</si>
  <si>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</si>
  <si>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</si>
  <si>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</si>
  <si>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</si>
  <si>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</si>
  <si>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</si>
  <si>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</si>
  <si>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</si>
  <si>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</si>
  <si>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</si>
  <si>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</si>
  <si>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</si>
  <si>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</si>
  <si>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</si>
  <si>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</si>
  <si>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</si>
  <si>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</si>
  <si>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</si>
  <si>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</si>
  <si>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</si>
  <si>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</si>
  <si>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</si>
  <si>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</si>
  <si>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</si>
  <si>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</si>
  <si>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</si>
  <si>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</si>
  <si>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</si>
  <si>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</si>
  <si>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</si>
  <si>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</si>
  <si>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</si>
  <si>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</si>
  <si>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</si>
  <si>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</si>
  <si>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</si>
  <si>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</si>
  <si>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</si>
  <si>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</si>
  <si>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</si>
  <si>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</si>
  <si>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</si>
  <si>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</si>
  <si>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</si>
  <si>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</si>
  <si>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</si>
  <si>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</si>
  <si>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</si>
  <si>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</si>
  <si>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</si>
  <si>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</si>
  <si>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</si>
  <si>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</si>
  <si>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</si>
  <si>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</si>
  <si>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</si>
  <si>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</si>
  <si>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</si>
  <si>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</si>
  <si>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</si>
  <si>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</si>
  <si>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</si>
  <si>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</si>
  <si>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</si>
  <si>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</si>
  <si>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</si>
  <si>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</si>
  <si>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</si>
  <si>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</si>
  <si>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</si>
  <si>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</si>
  <si>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</si>
  <si>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</si>
  <si>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</si>
  <si>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</si>
  <si>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</si>
  <si>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</si>
  <si>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</si>
  <si>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</si>
  <si>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</si>
  <si>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</si>
  <si>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</si>
  <si>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</si>
  <si>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</si>
  <si>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</si>
  <si>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</si>
  <si>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</si>
  <si>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</si>
  <si>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</si>
  <si>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</si>
  <si>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</si>
  <si>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</si>
  <si>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</si>
  <si>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</si>
  <si>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</si>
  <si>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</si>
  <si>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</si>
  <si>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</si>
  <si>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</si>
  <si>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</si>
  <si>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</si>
  <si>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</si>
  <si>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</si>
  <si>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</si>
  <si>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</si>
  <si>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</si>
  <si>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</si>
  <si>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</si>
  <si>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</si>
  <si>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</si>
  <si>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</si>
  <si>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</si>
  <si>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</si>
  <si>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</si>
  <si>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</si>
  <si>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</si>
  <si>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</si>
  <si>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</si>
  <si>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</si>
  <si>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</si>
  <si>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</si>
  <si>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</si>
  <si>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</si>
  <si>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</si>
  <si>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</si>
  <si>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</si>
  <si>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</si>
  <si>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</si>
  <si>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</si>
  <si>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</si>
  <si>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</si>
  <si>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</si>
  <si>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</si>
  <si>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</si>
  <si>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</si>
  <si>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</si>
  <si>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</si>
  <si>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</si>
  <si>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</si>
  <si>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</si>
  <si>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</si>
  <si>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</si>
  <si>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</si>
  <si>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</si>
  <si>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</si>
  <si>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</si>
  <si>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</si>
  <si>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</si>
  <si>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</si>
  <si>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</si>
  <si>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</si>
  <si>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</si>
  <si>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</si>
  <si>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</si>
  <si>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</si>
  <si>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</si>
  <si>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</si>
  <si>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</si>
  <si>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</si>
  <si>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</si>
  <si>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</si>
  <si>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</si>
  <si>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</si>
  <si>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</si>
  <si>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</si>
  <si>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</si>
  <si>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</si>
  <si>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</si>
  <si>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</si>
  <si>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</si>
  <si>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</si>
  <si>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</si>
  <si>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</si>
  <si>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</si>
  <si>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</si>
  <si>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</si>
  <si>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</si>
  <si>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</si>
  <si>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</si>
  <si>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</si>
  <si>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</si>
  <si>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</si>
  <si>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</si>
  <si>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</si>
  <si>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</si>
  <si>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</si>
  <si>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</si>
  <si>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</si>
  <si>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</si>
  <si>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</si>
  <si>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</si>
  <si>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</si>
  <si>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</si>
  <si>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</si>
  <si>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</si>
  <si>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</si>
  <si>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</si>
  <si>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</si>
  <si>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</si>
  <si>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</si>
  <si>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</si>
  <si>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</si>
  <si>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</si>
  <si>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</si>
  <si>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</si>
  <si>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</si>
  <si>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</si>
  <si>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</si>
  <si>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</si>
  <si>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</si>
  <si>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</si>
  <si>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</si>
  <si>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</si>
  <si>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</si>
  <si>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</si>
  <si>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</si>
  <si>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</si>
  <si>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</si>
  <si>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</si>
  <si>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</si>
  <si>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</si>
  <si>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</si>
  <si>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</si>
  <si>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</si>
  <si>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</si>
  <si>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</si>
  <si>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</si>
  <si>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</si>
  <si>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</si>
  <si>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</si>
  <si>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</si>
  <si>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</si>
  <si>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</si>
  <si>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</si>
  <si>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</si>
  <si>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</si>
  <si>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</si>
  <si>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</si>
  <si>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</si>
  <si>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</si>
  <si>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</si>
  <si>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</si>
  <si>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</si>
  <si>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</si>
  <si>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</si>
  <si>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</si>
  <si>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</si>
  <si>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</si>
  <si>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</si>
  <si>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</si>
  <si>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</si>
  <si>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</si>
  <si>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</si>
  <si>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</si>
  <si>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</si>
  <si>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</si>
  <si>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</si>
  <si>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</si>
  <si>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</si>
  <si>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</si>
  <si>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</si>
  <si>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</si>
  <si>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</si>
  <si>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</si>
  <si>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</si>
  <si>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</si>
  <si>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</si>
  <si>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</si>
  <si>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</si>
  <si>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</si>
  <si>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</si>
  <si>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</si>
  <si>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</si>
  <si>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</si>
  <si>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</si>
  <si>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</si>
  <si>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</si>
  <si>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</si>
  <si>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</si>
  <si>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</si>
  <si>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</si>
  <si>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</si>
  <si>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</si>
  <si>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</si>
  <si>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</si>
  <si>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</si>
  <si>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</si>
  <si>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</si>
  <si>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</si>
  <si>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</si>
  <si>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</si>
  <si>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</si>
  <si>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</si>
  <si>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</si>
  <si>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</si>
  <si>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</si>
  <si>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</si>
  <si>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</si>
  <si>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</si>
  <si>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</si>
  <si>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</si>
  <si>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</si>
  <si>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</si>
  <si>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</si>
  <si>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</si>
  <si>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</si>
  <si>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</si>
  <si>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</si>
  <si>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</si>
  <si>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</si>
  <si>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</si>
  <si>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</si>
  <si>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</si>
  <si>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</si>
  <si>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</si>
  <si>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</si>
  <si>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</si>
  <si>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</si>
  <si>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</si>
  <si>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</si>
  <si>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</si>
  <si>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</si>
  <si>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</si>
  <si>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</si>
  <si>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</si>
  <si>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</si>
  <si>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</si>
  <si>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</si>
  <si>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</si>
  <si>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</si>
  <si>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</si>
  <si>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</si>
  <si>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</si>
  <si>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</si>
  <si>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</si>
  <si>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</si>
  <si>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</si>
  <si>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</si>
  <si>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</si>
  <si>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</si>
  <si>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</si>
  <si>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</si>
  <si>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</si>
  <si>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</si>
  <si>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</si>
  <si>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</si>
  <si>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</si>
  <si>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</si>
  <si>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</si>
  <si>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</si>
  <si>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</si>
  <si>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</si>
  <si>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</si>
  <si>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</si>
  <si>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</si>
  <si>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</si>
  <si>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</si>
  <si>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</si>
  <si>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</si>
  <si>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</si>
  <si>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</si>
  <si>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</si>
  <si>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</si>
  <si>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</si>
  <si>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</si>
  <si>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</si>
  <si>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</si>
  <si>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</si>
  <si>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</si>
  <si>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</si>
  <si>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</si>
  <si>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</si>
  <si>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</si>
  <si>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</si>
  <si>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</si>
  <si>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</si>
  <si>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</si>
  <si>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</si>
  <si>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</si>
  <si>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</si>
  <si>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</si>
  <si>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</si>
  <si>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</si>
  <si>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</si>
  <si>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</si>
  <si>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</si>
  <si>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</si>
  <si>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</si>
  <si>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</si>
  <si>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</si>
  <si>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</si>
  <si>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</si>
  <si>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</si>
  <si>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</si>
  <si>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</si>
  <si>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</si>
  <si>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</si>
  <si>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</si>
  <si>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</si>
  <si>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</si>
  <si>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</si>
  <si>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</si>
  <si>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</si>
  <si>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</si>
  <si>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</si>
  <si>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</si>
  <si>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</si>
  <si>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</si>
  <si>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</si>
  <si>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</si>
  <si>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</si>
  <si>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</si>
  <si>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</si>
  <si>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</si>
  <si>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</si>
  <si>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</si>
  <si>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</si>
  <si>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</si>
  <si>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</si>
  <si>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</si>
  <si>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</si>
  <si>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</si>
  <si>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</si>
  <si>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</si>
  <si>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</si>
  <si>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</si>
  <si>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</si>
  <si>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</si>
  <si>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</si>
  <si>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</si>
  <si>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</si>
  <si>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</si>
  <si>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</si>
  <si>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</si>
  <si>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</si>
  <si>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</si>
  <si>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</si>
  <si>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</si>
  <si>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</si>
  <si>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</si>
  <si>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</si>
  <si>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</si>
  <si>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</si>
  <si>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</si>
  <si>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</si>
  <si>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</si>
  <si>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</si>
  <si>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</si>
  <si>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</si>
  <si>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</si>
  <si>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</si>
  <si>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</si>
  <si>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</si>
  <si>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</si>
  <si>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</si>
  <si>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</si>
  <si>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</si>
  <si>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</si>
  <si>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</si>
  <si>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</si>
  <si>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</si>
  <si>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</si>
  <si>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</si>
  <si>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</si>
  <si>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</si>
  <si>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</si>
  <si>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</si>
  <si>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</si>
  <si>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</si>
  <si>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</si>
  <si>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</si>
  <si>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</si>
  <si>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</si>
  <si>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</si>
  <si>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</si>
  <si>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</si>
  <si>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</si>
  <si>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</si>
  <si>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</si>
  <si>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</si>
  <si>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</si>
  <si>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</si>
  <si>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</si>
  <si>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</si>
  <si>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</si>
  <si>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</si>
  <si>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</si>
  <si>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</si>
  <si>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</si>
  <si>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</si>
  <si>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</si>
  <si>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</si>
  <si>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</si>
  <si>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</si>
  <si>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</si>
  <si>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</si>
  <si>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</si>
  <si>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</si>
  <si>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</si>
  <si>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</si>
  <si>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</si>
  <si>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</si>
  <si>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</si>
  <si>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</si>
  <si>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</si>
  <si>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</si>
  <si>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</si>
  <si>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</si>
  <si>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</si>
  <si>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</si>
  <si>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</si>
  <si>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</si>
  <si>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</si>
  <si>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</si>
  <si>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</si>
  <si>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</si>
  <si>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</si>
  <si>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</si>
  <si>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</si>
  <si>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</si>
  <si>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</si>
  <si>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</si>
  <si>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</si>
  <si>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</si>
  <si>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</si>
  <si>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</si>
  <si>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</si>
  <si>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</si>
  <si>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</si>
  <si>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</si>
  <si>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</si>
  <si>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</si>
  <si>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</si>
  <si>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</si>
  <si>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</si>
  <si>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</si>
  <si>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</si>
  <si>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</si>
  <si>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</si>
  <si>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</si>
  <si>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</si>
  <si>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</si>
  <si>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</si>
  <si>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</si>
  <si>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</si>
  <si>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</si>
  <si>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</si>
  <si>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</si>
  <si>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</si>
  <si>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</si>
  <si>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</si>
  <si>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</si>
  <si>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</si>
  <si>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</si>
  <si>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</si>
  <si>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</si>
  <si>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</si>
  <si>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</si>
  <si>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</si>
  <si>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</si>
  <si>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</si>
  <si>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</si>
  <si>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</si>
  <si>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</si>
  <si>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</si>
  <si>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</si>
  <si>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</si>
  <si>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</si>
  <si>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</si>
  <si>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</si>
  <si>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</si>
  <si>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</si>
  <si>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</si>
  <si>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</si>
  <si>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</si>
  <si>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</si>
  <si>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</si>
  <si>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</si>
  <si>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</si>
  <si>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</si>
  <si>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</si>
  <si>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</si>
  <si>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</si>
  <si>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</si>
  <si>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</si>
  <si>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</si>
  <si>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</si>
  <si>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</si>
  <si>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</si>
  <si>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</si>
  <si>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</si>
  <si>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</si>
  <si>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</si>
  <si>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</si>
  <si>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</si>
  <si>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</si>
  <si>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</si>
  <si>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</si>
  <si>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</si>
  <si>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</si>
  <si>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</si>
  <si>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</si>
  <si>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</si>
  <si>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</si>
  <si>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</si>
  <si>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</si>
  <si>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</si>
  <si>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</si>
  <si>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</si>
  <si>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</si>
  <si>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</si>
  <si>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</si>
  <si>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</si>
  <si>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</si>
  <si>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</si>
  <si>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</si>
  <si>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</si>
  <si>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</si>
  <si>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</si>
  <si>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</si>
  <si>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</si>
  <si>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</si>
  <si>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</si>
  <si>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</si>
  <si>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</si>
  <si>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</si>
  <si>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</si>
  <si>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</si>
  <si>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</si>
  <si>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</si>
  <si>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</si>
  <si>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</si>
  <si>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</si>
  <si>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</si>
  <si>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</si>
  <si>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</si>
  <si>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</si>
  <si>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</si>
  <si>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</si>
  <si>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</si>
  <si>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</si>
  <si>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</si>
  <si>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</si>
  <si>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</si>
  <si>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</si>
  <si>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</si>
  <si>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</si>
  <si>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</si>
  <si>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</si>
  <si>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</si>
  <si>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</si>
  <si>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</si>
  <si>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</si>
  <si>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</si>
  <si>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</si>
  <si>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</si>
  <si>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</si>
  <si>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</si>
  <si>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</si>
  <si>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</si>
  <si>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</si>
  <si>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</si>
  <si>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</si>
  <si>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</si>
  <si>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</si>
  <si>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</si>
  <si>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</si>
  <si>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</si>
  <si>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</si>
  <si>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</si>
  <si>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</si>
  <si>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</si>
  <si>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</si>
  <si>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</si>
  <si>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</si>
  <si>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</si>
  <si>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</si>
  <si>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</si>
  <si>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</si>
  <si>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</si>
  <si>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</si>
  <si>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</si>
  <si>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</si>
  <si>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</si>
  <si>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</si>
  <si>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</si>
  <si>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</si>
  <si>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</si>
  <si>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</si>
  <si>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</si>
  <si>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</si>
  <si>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</si>
  <si>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</si>
  <si>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</si>
  <si>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</si>
  <si>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</si>
  <si>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</si>
  <si>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</si>
  <si>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</si>
  <si>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</si>
  <si>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</si>
  <si>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</si>
  <si>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</si>
  <si>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</si>
  <si>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</si>
  <si>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</si>
  <si>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</si>
  <si>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</si>
  <si>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</si>
  <si>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</si>
  <si>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</si>
  <si>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</si>
  <si>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</si>
  <si>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</si>
  <si>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</si>
  <si>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</si>
  <si>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</si>
  <si>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</si>
  <si>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</si>
  <si>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</si>
  <si>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</si>
  <si>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</si>
  <si>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</si>
  <si>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</si>
  <si>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</si>
  <si>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</si>
  <si>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</si>
  <si>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</si>
  <si>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</si>
  <si>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</si>
  <si>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</si>
  <si>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</si>
  <si>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</si>
  <si>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</si>
  <si>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</si>
  <si>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</si>
  <si>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</si>
  <si>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</si>
  <si>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</si>
  <si>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</si>
  <si>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</si>
  <si>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</si>
  <si>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</si>
  <si>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</si>
  <si>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</si>
  <si>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</si>
  <si>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</si>
  <si>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</si>
  <si>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</si>
  <si>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</si>
  <si>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</si>
  <si>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</si>
  <si>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</si>
  <si>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</si>
  <si>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</si>
  <si>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</si>
  <si>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</si>
  <si>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</si>
  <si>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</si>
  <si>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</si>
  <si>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</si>
  <si>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</si>
  <si>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</si>
  <si>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</si>
  <si>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</si>
  <si>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</si>
  <si>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</si>
  <si>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</si>
  <si>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</si>
  <si>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</si>
  <si>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</si>
  <si>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</si>
  <si>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</si>
  <si>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</si>
  <si>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</si>
  <si>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</si>
  <si>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</si>
  <si>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</si>
  <si>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</si>
  <si>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</si>
  <si>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</si>
  <si>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</si>
  <si>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</si>
  <si>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</si>
  <si>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</si>
  <si>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</si>
  <si>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</si>
  <si>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</si>
  <si>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</si>
  <si>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</si>
  <si>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</si>
  <si>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</si>
  <si>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</si>
  <si>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</si>
  <si>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</si>
  <si>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</si>
  <si>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</si>
  <si>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</si>
  <si>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</si>
  <si>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</si>
  <si>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</si>
  <si>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</si>
  <si>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</si>
  <si>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</si>
  <si>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</si>
  <si>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</si>
  <si>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</si>
  <si>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</si>
  <si>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</si>
  <si>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</si>
  <si>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</si>
  <si>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</si>
  <si>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</si>
  <si>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</si>
  <si>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</si>
  <si>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</si>
  <si>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</si>
  <si>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</si>
  <si>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</si>
  <si>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</si>
  <si>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</si>
  <si>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</si>
  <si>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</si>
  <si>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</si>
  <si>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</si>
  <si>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</si>
  <si>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</si>
  <si>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</si>
  <si>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</si>
  <si>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</si>
  <si>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</si>
  <si>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</si>
  <si>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</si>
  <si>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</si>
  <si>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</si>
  <si>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</si>
  <si>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</si>
  <si>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</si>
  <si>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</si>
  <si>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</si>
  <si>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</si>
  <si>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</si>
  <si>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</si>
  <si>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</si>
  <si>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</si>
  <si>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</si>
  <si>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</si>
  <si>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</si>
  <si>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</si>
  <si>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</si>
  <si>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</si>
  <si>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</si>
  <si>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</si>
  <si>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</si>
  <si>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</si>
  <si>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</si>
  <si>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</si>
  <si>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</si>
  <si>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</si>
  <si>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</si>
  <si>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</si>
  <si>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</si>
  <si>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</si>
  <si>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</si>
  <si>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</si>
  <si>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</si>
  <si>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</si>
  <si>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</si>
  <si>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</si>
  <si>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</si>
  <si>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</si>
  <si>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</si>
  <si>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</si>
  <si>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</si>
  <si>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</si>
  <si>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</si>
  <si>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</si>
  <si>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</si>
  <si>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</si>
  <si>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</si>
  <si>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</si>
  <si>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</si>
  <si>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</si>
  <si>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</si>
  <si>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</si>
  <si>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</si>
  <si>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</si>
  <si>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</si>
  <si>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</si>
  <si>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</si>
  <si>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</si>
  <si>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</si>
  <si>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</si>
  <si>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</si>
  <si>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</si>
  <si>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</si>
  <si>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</si>
  <si>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</si>
  <si>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</si>
  <si>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</si>
  <si>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</si>
  <si>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</si>
  <si>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</si>
  <si>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</si>
  <si>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</si>
  <si>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</si>
  <si>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</si>
  <si>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</si>
  <si>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</si>
  <si>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</si>
  <si>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</si>
  <si>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</si>
  <si>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</si>
  <si>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</si>
  <si>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</si>
  <si>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</si>
  <si>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</si>
  <si>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</si>
  <si>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</si>
  <si>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</si>
  <si>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</si>
  <si>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</si>
  <si>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</si>
  <si>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</si>
  <si>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</si>
  <si>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</si>
  <si>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</si>
  <si>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</si>
  <si>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</si>
  <si>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</si>
  <si>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</si>
  <si>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</si>
  <si>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</si>
  <si>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</si>
  <si>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</si>
  <si>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</si>
  <si>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</si>
  <si>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</si>
  <si>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</si>
  <si>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</si>
  <si>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</si>
  <si>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</si>
  <si>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</si>
  <si>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</si>
  <si>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</si>
  <si>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</si>
  <si>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</si>
  <si>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</si>
  <si>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</si>
  <si>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</si>
  <si>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</si>
  <si>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</si>
  <si>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</si>
  <si>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</si>
  <si>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</si>
  <si>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</si>
  <si>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</si>
  <si>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</si>
  <si>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</si>
  <si>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</si>
  <si>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</si>
  <si>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</si>
  <si>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</si>
  <si>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</si>
  <si>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</si>
  <si>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</si>
  <si>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</si>
  <si>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</si>
  <si>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</si>
  <si>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</si>
  <si>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</si>
  <si>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</si>
  <si>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</si>
  <si>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</si>
  <si>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</si>
  <si>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</si>
  <si>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</si>
  <si>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</si>
  <si>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</si>
  <si>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</si>
  <si>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</si>
  <si>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</si>
  <si>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</si>
  <si>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</si>
  <si>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</si>
  <si>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</si>
  <si>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</si>
  <si>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</si>
  <si>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</si>
  <si>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</si>
  <si>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</si>
  <si>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</si>
  <si>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</si>
  <si>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</si>
  <si>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</si>
  <si>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</si>
  <si>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</si>
  <si>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</si>
  <si>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</si>
  <si>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</si>
  <si>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</si>
  <si>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</si>
  <si>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</si>
  <si>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</si>
  <si>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</si>
  <si>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</si>
  <si>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</si>
  <si>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</si>
  <si>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</si>
  <si>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</si>
  <si>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</si>
  <si>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</si>
  <si>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</si>
  <si>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</si>
  <si>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</si>
  <si>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</si>
  <si>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</si>
  <si>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</si>
  <si>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</si>
  <si>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</si>
  <si>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</si>
  <si>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</si>
  <si>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</si>
  <si>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</si>
  <si>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</si>
  <si>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</si>
  <si>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</si>
  <si>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</si>
  <si>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</si>
  <si>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</si>
  <si>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</si>
  <si>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</si>
  <si>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</si>
  <si>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</si>
  <si>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</si>
  <si>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</si>
  <si>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</si>
  <si>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</si>
  <si>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</si>
  <si>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</si>
  <si>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</si>
  <si>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</si>
  <si>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</si>
  <si>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</si>
  <si>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</si>
  <si>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</si>
  <si>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</si>
  <si>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</si>
  <si>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</si>
  <si>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</si>
  <si>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</si>
  <si>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</si>
  <si>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</si>
  <si>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</si>
  <si>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</si>
  <si>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</si>
  <si>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</si>
  <si>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</si>
  <si>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</si>
  <si>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</si>
  <si>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</si>
  <si>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</si>
  <si>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</si>
  <si>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</si>
  <si>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</si>
  <si>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</si>
  <si>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</si>
  <si>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</si>
  <si>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</si>
  <si>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</si>
  <si>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</si>
  <si>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</si>
  <si>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</si>
  <si>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</si>
  <si>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</si>
  <si>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</si>
  <si>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</si>
  <si>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</si>
  <si>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</si>
  <si>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</si>
  <si>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</si>
  <si>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</si>
  <si>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</si>
  <si>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</si>
  <si>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</si>
  <si>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</si>
  <si>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</si>
  <si>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</si>
  <si>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</si>
  <si>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</si>
  <si>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</si>
  <si>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</si>
  <si>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</si>
  <si>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</si>
  <si>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</si>
  <si>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</si>
  <si>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</si>
  <si>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</si>
  <si>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</si>
  <si>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</si>
  <si>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</si>
  <si>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</si>
  <si>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</si>
  <si>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</si>
  <si>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</si>
  <si>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</si>
  <si>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</si>
  <si>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</si>
  <si>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</si>
  <si>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</si>
  <si>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</si>
  <si>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</si>
  <si>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</si>
  <si>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</si>
  <si>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</si>
  <si>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</si>
  <si>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</si>
  <si>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</si>
  <si>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</si>
  <si>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</si>
  <si>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</si>
  <si>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</si>
  <si>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</si>
  <si>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</si>
  <si>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</si>
  <si>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</si>
  <si>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</si>
  <si>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</si>
  <si>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</si>
  <si>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</si>
  <si>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</si>
  <si>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</si>
  <si>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</si>
  <si>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</si>
  <si>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</si>
  <si>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</si>
  <si>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</si>
  <si>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</si>
  <si>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</si>
  <si>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</si>
  <si>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</si>
  <si>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</si>
  <si>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</si>
  <si>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</si>
  <si>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</si>
  <si>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</si>
  <si>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</si>
  <si>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</si>
  <si>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</si>
  <si>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</si>
  <si>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</si>
  <si>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</si>
  <si>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</si>
  <si>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</si>
  <si>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</si>
  <si>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</si>
  <si>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</si>
  <si>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</si>
  <si>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</si>
  <si>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</si>
  <si>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</si>
  <si>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</si>
  <si>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</si>
  <si>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</si>
  <si>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</si>
  <si>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</si>
  <si>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</si>
  <si>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</si>
  <si>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</si>
  <si>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</si>
  <si>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</si>
  <si>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</si>
  <si>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</si>
  <si>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</si>
  <si>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</si>
  <si>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</si>
  <si>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</si>
  <si>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</si>
  <si>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</si>
  <si>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</si>
  <si>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</si>
  <si>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</si>
  <si>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</si>
  <si>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</si>
  <si>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</si>
  <si>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</si>
  <si>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</si>
  <si>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</si>
  <si>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</si>
  <si>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</si>
  <si>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</si>
  <si>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</si>
  <si>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</si>
  <si>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</si>
  <si>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</si>
  <si>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</si>
  <si>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</si>
  <si>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</si>
  <si>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</si>
  <si>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</si>
  <si>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</si>
  <si>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</si>
  <si>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</si>
  <si>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</si>
  <si>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</si>
  <si>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</si>
  <si>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</si>
  <si>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</si>
  <si>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</si>
  <si>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</si>
  <si>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</si>
  <si>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</si>
  <si>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</si>
  <si>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</si>
  <si>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</si>
  <si>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</si>
  <si>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</si>
  <si>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</si>
  <si>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</si>
  <si>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</si>
  <si>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</si>
  <si>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</si>
  <si>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</si>
  <si>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</si>
  <si>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</si>
  <si>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</si>
  <si>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</si>
  <si>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</si>
  <si>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</si>
  <si>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</si>
  <si>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</si>
  <si>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</si>
  <si>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</si>
  <si>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</si>
  <si>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</si>
  <si>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</si>
  <si>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</si>
  <si>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</si>
  <si>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</si>
  <si>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</si>
  <si>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</si>
  <si>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</si>
  <si>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</si>
  <si>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</si>
  <si>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</si>
  <si>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</si>
  <si>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</si>
  <si>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</si>
  <si>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</si>
  <si>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</si>
  <si>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</si>
  <si>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</si>
  <si>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</si>
  <si>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</si>
  <si>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</si>
  <si>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</si>
  <si>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</si>
  <si>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</si>
  <si>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</si>
  <si>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</si>
  <si>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</si>
  <si>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</si>
  <si>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</si>
  <si>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</si>
  <si>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</si>
  <si>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</si>
  <si>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</si>
  <si>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</si>
  <si>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</si>
  <si>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</si>
  <si>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</si>
  <si>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</si>
  <si>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</si>
  <si>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</si>
  <si>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</si>
  <si>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</si>
  <si>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</si>
  <si>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</si>
  <si>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</si>
  <si>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</si>
  <si>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</si>
  <si>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</si>
  <si>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</si>
  <si>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</si>
  <si>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</si>
  <si>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</si>
  <si>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</si>
  <si>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</si>
  <si>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</si>
  <si>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</si>
  <si>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</si>
  <si>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</si>
  <si>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</si>
  <si>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</si>
  <si>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</si>
  <si>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</si>
  <si>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</si>
  <si>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</si>
  <si>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</si>
  <si>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</si>
  <si>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</si>
  <si>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</si>
  <si>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</si>
  <si>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</si>
  <si>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</si>
  <si>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</si>
  <si>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</si>
  <si>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</si>
  <si>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</si>
  <si>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</si>
  <si>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</si>
  <si>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</si>
  <si>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</si>
  <si>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</si>
  <si>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</si>
  <si>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</si>
  <si>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</si>
  <si>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</si>
  <si>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</si>
  <si>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</si>
  <si>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</si>
  <si>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</si>
  <si>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</si>
  <si>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</si>
  <si>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</si>
  <si>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</si>
  <si>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</si>
  <si>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</si>
  <si>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</si>
  <si>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</si>
  <si>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</si>
  <si>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</si>
  <si>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</si>
  <si>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</si>
  <si>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</si>
  <si>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</si>
  <si>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</si>
  <si>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</si>
  <si>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</si>
  <si>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</si>
  <si>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</si>
  <si>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</si>
  <si>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</si>
  <si>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</si>
  <si>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</si>
  <si>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</si>
  <si>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</si>
  <si>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</si>
  <si>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</si>
  <si>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</si>
  <si>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</si>
  <si>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</si>
  <si>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</si>
  <si>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</si>
  <si>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</si>
  <si>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</si>
  <si>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</si>
  <si>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</si>
  <si>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</si>
  <si>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</si>
  <si>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</si>
  <si>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</si>
  <si>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</si>
  <si>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</si>
  <si>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</si>
  <si>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</si>
  <si>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</si>
  <si>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</si>
  <si>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</si>
  <si>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</si>
  <si>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</si>
  <si>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</si>
  <si>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</si>
  <si>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</si>
  <si>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</si>
  <si>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</si>
  <si>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</si>
  <si>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</si>
  <si>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</si>
  <si>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</si>
  <si>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</si>
  <si>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</si>
  <si>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</si>
  <si>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</si>
  <si>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</si>
  <si>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</si>
  <si>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</si>
  <si>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</si>
  <si>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</si>
  <si>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</si>
  <si>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</si>
  <si>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</si>
  <si>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</si>
  <si>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</si>
  <si>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</si>
  <si>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</si>
  <si>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</si>
  <si>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</si>
  <si>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</si>
  <si>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</si>
  <si>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</si>
  <si>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</si>
  <si>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</si>
  <si>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</si>
  <si>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</si>
  <si>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</si>
  <si>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</si>
  <si>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</si>
  <si>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</si>
  <si>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</si>
  <si>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</si>
  <si>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</si>
  <si>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</si>
  <si>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</si>
  <si>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</si>
  <si>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</si>
  <si>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</si>
  <si>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</si>
  <si>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</si>
  <si>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</si>
  <si>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</si>
  <si>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</si>
  <si>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</si>
  <si>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</si>
  <si>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</si>
  <si>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</si>
  <si>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</si>
  <si>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</si>
  <si>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</si>
  <si>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</si>
  <si>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</si>
  <si>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</si>
  <si>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</si>
  <si>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</si>
  <si>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</si>
  <si>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</si>
  <si>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</si>
  <si>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</si>
  <si>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</si>
  <si>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</si>
  <si>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</si>
  <si>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</si>
  <si>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</si>
  <si>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</si>
  <si>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</si>
  <si>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</si>
  <si>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</si>
  <si>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</si>
  <si>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</si>
  <si>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</si>
  <si>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</si>
  <si>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</si>
  <si>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</si>
  <si>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</si>
  <si>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</si>
  <si>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</si>
  <si>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</si>
  <si>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</si>
  <si>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</si>
  <si>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</si>
  <si>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</si>
  <si>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</si>
  <si>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</si>
  <si>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</si>
  <si>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</si>
  <si>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</si>
  <si>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</si>
  <si>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</si>
  <si>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</si>
  <si>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</si>
  <si>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</si>
  <si>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</si>
  <si>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</si>
  <si>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</si>
  <si>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</si>
  <si>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</si>
  <si>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</si>
  <si>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</si>
  <si>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</si>
  <si>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</si>
  <si>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</si>
  <si>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</si>
  <si>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</si>
  <si>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</si>
  <si>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</si>
  <si>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</si>
  <si>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</si>
  <si>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</si>
  <si>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</si>
  <si>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</si>
  <si>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</si>
  <si>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</si>
  <si>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</si>
  <si>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</si>
  <si>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</si>
  <si>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</si>
  <si>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</si>
  <si>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</si>
  <si>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</si>
  <si>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</si>
  <si>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</si>
  <si>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</si>
  <si>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</si>
  <si>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</si>
  <si>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</si>
  <si>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</si>
  <si>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</si>
  <si>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</si>
  <si>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</si>
  <si>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</si>
  <si>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</si>
  <si>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</si>
  <si>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</si>
  <si>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</si>
  <si>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</si>
  <si>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</si>
  <si>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</si>
  <si>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</si>
  <si>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</si>
  <si>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</si>
  <si>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</si>
  <si>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</si>
  <si>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</si>
  <si>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</si>
  <si>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</si>
  <si>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</si>
  <si>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</si>
  <si>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</si>
  <si>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</si>
  <si>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</si>
  <si>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</si>
  <si>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</si>
  <si>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</si>
  <si>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</si>
  <si>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</si>
  <si>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</si>
  <si>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</si>
  <si>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</si>
  <si>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</si>
  <si>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</si>
  <si>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</si>
  <si>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</si>
  <si>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</si>
  <si>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</si>
  <si>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</si>
  <si>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</si>
  <si>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</si>
  <si>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</si>
  <si>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</si>
  <si>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</si>
  <si>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</si>
  <si>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</si>
  <si>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</si>
  <si>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</si>
  <si>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</si>
  <si>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</si>
  <si>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</si>
  <si>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</si>
  <si>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</si>
  <si>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</si>
  <si>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</si>
  <si>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</si>
  <si>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</si>
  <si>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</si>
  <si>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</si>
  <si>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</si>
  <si>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</si>
  <si>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</si>
  <si>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</si>
  <si>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</si>
  <si>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</si>
  <si>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</si>
  <si>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</si>
  <si>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</si>
  <si>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</si>
  <si>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</si>
  <si>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</si>
  <si>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</si>
  <si>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</si>
  <si>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</si>
  <si>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</si>
  <si>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</si>
  <si>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</si>
  <si>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</si>
  <si>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</si>
  <si>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</si>
  <si>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</si>
  <si>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</si>
  <si>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</si>
  <si>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</si>
  <si>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</si>
  <si>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</si>
  <si>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</si>
  <si>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</si>
  <si>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</si>
  <si>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</si>
  <si>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</si>
  <si>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</si>
  <si>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</si>
  <si>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</si>
  <si>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</si>
  <si>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</si>
  <si>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</si>
  <si>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</si>
  <si>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</si>
  <si>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</si>
  <si>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</si>
  <si>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</si>
  <si>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</si>
  <si>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</si>
  <si>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</si>
  <si>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</si>
  <si>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</si>
  <si>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</si>
  <si>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</si>
  <si>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</si>
  <si>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</si>
  <si>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</si>
  <si>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</si>
  <si>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</si>
  <si>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</si>
  <si>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</si>
  <si>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</si>
  <si>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</si>
  <si>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</si>
  <si>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</si>
  <si>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</si>
  <si>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</si>
  <si>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</si>
  <si>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</si>
  <si>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</si>
  <si>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</si>
  <si>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</si>
  <si>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</si>
  <si>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</si>
  <si>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</si>
  <si>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</si>
  <si>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</si>
  <si>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</si>
  <si>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</si>
  <si>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</si>
  <si>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</si>
  <si>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</si>
  <si>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</si>
  <si>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</si>
  <si>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</si>
  <si>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</si>
  <si>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</si>
  <si>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</si>
  <si>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</si>
  <si>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</si>
  <si>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</si>
  <si>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</si>
  <si>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</si>
  <si>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</si>
  <si>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</si>
  <si>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</si>
  <si>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</si>
  <si>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</si>
  <si>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</si>
  <si>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</si>
  <si>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</si>
  <si>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</si>
  <si>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</si>
  <si>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</si>
  <si>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</si>
  <si>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</si>
  <si>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</si>
  <si>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</si>
  <si>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</si>
  <si>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</si>
  <si>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</si>
  <si>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</si>
  <si>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</si>
  <si>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</si>
  <si>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</si>
  <si>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</si>
  <si>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</si>
  <si>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</si>
  <si>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</si>
  <si>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</si>
  <si>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</si>
  <si>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</si>
  <si>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</si>
  <si>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</si>
  <si>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</si>
  <si>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</si>
  <si>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</si>
  <si>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</si>
  <si>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</si>
  <si>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</si>
  <si>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</si>
  <si>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</si>
  <si>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</si>
  <si>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</si>
  <si>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</si>
  <si>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</si>
  <si>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</si>
  <si>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</si>
  <si>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</si>
  <si>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</si>
  <si>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</si>
  <si>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</si>
  <si>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</si>
  <si>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</si>
  <si>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</si>
  <si>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</si>
  <si>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</si>
  <si>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</si>
  <si>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</si>
  <si>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</si>
  <si>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</si>
  <si>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</si>
  <si>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</si>
  <si>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</si>
  <si>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</si>
  <si>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</si>
  <si>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</si>
  <si>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</si>
  <si>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</si>
  <si>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</si>
  <si>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</si>
  <si>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</si>
  <si>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</si>
  <si>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</si>
  <si>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</si>
  <si>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</si>
  <si>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</si>
  <si>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</si>
  <si>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</si>
  <si>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</si>
  <si>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</si>
  <si>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</si>
  <si>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</si>
  <si>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</si>
  <si>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</si>
  <si>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</si>
  <si>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</si>
  <si>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</si>
  <si>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</si>
  <si>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</si>
  <si>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</si>
  <si>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</si>
  <si>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</si>
  <si>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</si>
  <si>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</si>
  <si>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</si>
  <si>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</si>
  <si>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</si>
  <si>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</si>
  <si>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</si>
  <si>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</si>
  <si>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</si>
  <si>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</si>
  <si>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</si>
  <si>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</si>
  <si>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</si>
  <si>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</si>
  <si>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</si>
  <si>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</si>
  <si>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</si>
  <si>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</si>
  <si>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</si>
  <si>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</si>
  <si>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</si>
  <si>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</si>
  <si>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</si>
  <si>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</si>
  <si>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</si>
  <si>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</si>
  <si>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</si>
  <si>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</si>
  <si>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</si>
  <si>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</si>
  <si>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</si>
  <si>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</si>
  <si>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</si>
  <si>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</si>
  <si>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</si>
  <si>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</si>
  <si>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</si>
  <si>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</si>
  <si>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</si>
  <si>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</si>
  <si>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</si>
  <si>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</si>
  <si>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</si>
  <si>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</si>
  <si>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</si>
  <si>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</si>
  <si>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</si>
  <si>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</si>
  <si>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</si>
  <si>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</si>
  <si>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</si>
  <si>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</si>
  <si>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</si>
  <si>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</si>
  <si>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</si>
  <si>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</si>
  <si>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</si>
  <si>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</si>
  <si>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</si>
  <si>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</si>
  <si>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</si>
  <si>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</si>
  <si>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</si>
  <si>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</si>
  <si>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</si>
  <si>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</si>
  <si>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</si>
  <si>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</si>
  <si>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</si>
  <si>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</si>
  <si>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</si>
  <si>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</si>
  <si>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</si>
  <si>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</si>
  <si>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</si>
  <si>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</si>
  <si>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</si>
  <si>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</si>
  <si>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</si>
  <si>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</si>
  <si>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</si>
  <si>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</si>
  <si>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</si>
  <si>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</si>
  <si>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</si>
  <si>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</si>
  <si>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</si>
  <si>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</si>
  <si>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</si>
  <si>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</si>
  <si>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</si>
  <si>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</si>
  <si>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</si>
  <si>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</si>
  <si>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</si>
  <si>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</si>
  <si>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</si>
  <si>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</si>
  <si>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</si>
  <si>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</si>
  <si>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</si>
  <si>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</si>
  <si>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</si>
  <si>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</si>
  <si>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</si>
  <si>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</si>
  <si>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</si>
  <si>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</si>
  <si>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</si>
  <si>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</si>
  <si>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</si>
  <si>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</si>
  <si>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</si>
  <si>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</si>
  <si>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</si>
  <si>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</si>
  <si>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</si>
  <si>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</si>
  <si>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</si>
  <si>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</si>
  <si>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</si>
  <si>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</si>
  <si>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</si>
  <si>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</si>
  <si>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</si>
  <si>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</si>
  <si>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</si>
  <si>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</si>
  <si>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</si>
  <si>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</si>
  <si>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</si>
  <si>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</si>
  <si>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</si>
  <si>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</si>
  <si>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</si>
  <si>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</si>
  <si>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</si>
  <si>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</si>
  <si>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</si>
  <si>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</si>
  <si>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</si>
  <si>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</si>
  <si>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</si>
  <si>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</si>
  <si>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</si>
  <si>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</si>
  <si>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</si>
  <si>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</si>
  <si>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</si>
  <si>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</si>
  <si>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</si>
  <si>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</si>
  <si>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</si>
  <si>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</si>
  <si>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</si>
  <si>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</si>
  <si>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</si>
  <si>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</si>
  <si>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</si>
  <si>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</si>
  <si>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</si>
  <si>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</si>
  <si>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</si>
  <si>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</si>
  <si>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</si>
  <si>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</si>
  <si>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</si>
  <si>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</si>
  <si>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</si>
  <si>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</si>
  <si>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</si>
  <si>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</si>
  <si>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</si>
  <si>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</si>
  <si>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</si>
  <si>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</si>
  <si>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</si>
  <si>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</si>
  <si>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</si>
  <si>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</si>
  <si>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</si>
  <si>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</si>
  <si>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</si>
  <si>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</si>
  <si>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</si>
  <si>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</si>
  <si>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</si>
  <si>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</si>
  <si>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</si>
  <si>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</si>
  <si>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</si>
  <si>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</si>
  <si>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</si>
  <si>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</si>
  <si>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</si>
  <si>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</si>
  <si>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</si>
  <si>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</si>
  <si>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</si>
  <si>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</si>
  <si>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</si>
  <si>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</si>
  <si>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</si>
  <si>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</si>
  <si>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</si>
  <si>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</si>
  <si>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</si>
  <si>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</si>
  <si>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</si>
  <si>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</si>
  <si>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</si>
  <si>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</si>
  <si>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</si>
  <si>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</si>
  <si>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</si>
  <si>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</si>
  <si>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</si>
  <si>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</si>
  <si>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</si>
  <si>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</si>
  <si>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</si>
  <si>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</si>
  <si>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</si>
  <si>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</si>
  <si>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</si>
  <si>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</si>
  <si>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</si>
  <si>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</si>
  <si>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</si>
  <si>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</si>
  <si>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</si>
  <si>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</si>
  <si>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</si>
  <si>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</si>
  <si>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</si>
  <si>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</si>
  <si>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</si>
  <si>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</si>
  <si>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</si>
  <si>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</si>
  <si>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</si>
  <si>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</si>
  <si>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</si>
  <si>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</si>
  <si>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</si>
  <si>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</si>
  <si>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</si>
  <si>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</si>
  <si>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</si>
  <si>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</si>
  <si>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</si>
  <si>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</si>
  <si>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</si>
  <si>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</si>
  <si>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</si>
  <si>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</si>
  <si>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</si>
  <si>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</si>
  <si>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</si>
  <si>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</si>
  <si>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</si>
  <si>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</si>
  <si>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</si>
  <si>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</si>
  <si>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</si>
  <si>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</si>
  <si>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</si>
  <si>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</si>
  <si>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</si>
  <si>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</si>
  <si>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</si>
  <si>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</si>
  <si>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</si>
  <si>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</si>
  <si>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</si>
  <si>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</si>
  <si>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</si>
  <si>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</si>
  <si>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</si>
  <si>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</si>
  <si>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</si>
  <si>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</si>
  <si>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</si>
  <si>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</si>
  <si>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</si>
  <si>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</si>
  <si>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</si>
  <si>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</si>
  <si>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</si>
  <si>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</si>
  <si>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</si>
  <si>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</si>
  <si>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</si>
  <si>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</si>
  <si>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</si>
  <si>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</si>
  <si>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</si>
  <si>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</si>
  <si>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</si>
  <si>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</si>
  <si>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</si>
  <si>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</si>
  <si>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</si>
  <si>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</si>
  <si>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</si>
  <si>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</si>
  <si>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</si>
  <si>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</si>
  <si>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</si>
  <si>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</si>
  <si>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</si>
  <si>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</si>
  <si>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</si>
  <si>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</si>
  <si>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</si>
  <si>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</si>
  <si>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</si>
  <si>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</si>
  <si>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</si>
  <si>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</si>
  <si>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</si>
  <si>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</si>
  <si>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</si>
  <si>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</si>
  <si>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</si>
  <si>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</si>
  <si>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</si>
  <si>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</si>
  <si>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</si>
  <si>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</si>
  <si>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</si>
  <si>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</si>
  <si>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</si>
  <si>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</si>
  <si>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</si>
  <si>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</si>
  <si>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</si>
  <si>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</si>
  <si>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</si>
  <si>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</si>
  <si>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</si>
  <si>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</si>
  <si>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</si>
  <si>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</si>
  <si>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</si>
  <si>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</si>
  <si>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</si>
  <si>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</si>
  <si>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</si>
  <si>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</si>
  <si>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</si>
  <si>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</si>
  <si>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</si>
  <si>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</si>
  <si>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</si>
  <si>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</si>
  <si>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</si>
  <si>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</si>
  <si>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</si>
  <si>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</si>
  <si>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</si>
  <si>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</si>
  <si>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</si>
  <si>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</si>
  <si>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</si>
  <si>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</si>
  <si>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</si>
  <si>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</si>
  <si>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</si>
  <si>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</si>
  <si>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</si>
  <si>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</si>
  <si>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</si>
  <si>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</si>
  <si>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</si>
  <si>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</si>
  <si>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</si>
  <si>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</si>
  <si>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</si>
  <si>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</si>
  <si>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</si>
  <si>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</si>
  <si>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</si>
  <si>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</si>
  <si>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</si>
  <si>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</si>
  <si>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</si>
  <si>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</si>
  <si>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</si>
  <si>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</si>
  <si>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</si>
  <si>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</si>
  <si>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</si>
  <si>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</si>
  <si>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</si>
  <si>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</si>
  <si>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</si>
  <si>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</si>
  <si>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</si>
  <si>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</si>
  <si>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</si>
  <si>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</si>
  <si>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</si>
  <si>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</si>
  <si>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</si>
  <si>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</si>
  <si>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</si>
  <si>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</si>
  <si>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</si>
  <si>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</si>
  <si>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</si>
  <si>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</si>
  <si>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</si>
  <si>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</si>
  <si>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</si>
  <si>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</si>
  <si>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</si>
  <si>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</si>
  <si>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</si>
  <si>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</si>
  <si>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</si>
  <si>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</si>
  <si>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</si>
  <si>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</si>
  <si>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</si>
  <si>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</si>
  <si>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</si>
  <si>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</si>
  <si>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</si>
  <si>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</si>
  <si>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</si>
  <si>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</si>
  <si>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</si>
  <si>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</si>
  <si>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</si>
  <si>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</si>
  <si>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</si>
  <si>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</si>
  <si>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</si>
  <si>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</si>
  <si>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</si>
  <si>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</si>
  <si>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</si>
  <si>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</si>
  <si>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</si>
  <si>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</si>
  <si>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</si>
  <si>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</si>
  <si>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</si>
  <si>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</si>
  <si>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</si>
  <si>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</si>
  <si>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</si>
  <si>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</si>
  <si>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</si>
  <si>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</si>
  <si>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</si>
  <si>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</si>
  <si>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</si>
  <si>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</si>
  <si>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</si>
  <si>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</si>
  <si>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</si>
  <si>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</si>
  <si>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</si>
  <si>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</si>
  <si>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</si>
  <si>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</si>
  <si>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</si>
  <si>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</si>
  <si>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</si>
  <si>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</si>
  <si>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</si>
  <si>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</si>
  <si>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</si>
  <si>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</si>
  <si>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</si>
  <si>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</si>
  <si>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</si>
  <si>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</si>
  <si>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</si>
  <si>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</si>
  <si>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</si>
  <si>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</si>
  <si>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</si>
  <si>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</si>
  <si>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</si>
  <si>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</si>
  <si>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</si>
  <si>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</si>
  <si>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</si>
  <si>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</si>
  <si>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</si>
  <si>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</si>
  <si>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</si>
  <si>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</si>
  <si>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</si>
  <si>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</si>
  <si>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</si>
  <si>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</si>
  <si>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</si>
  <si>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</si>
  <si>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</si>
  <si>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</si>
  <si>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</si>
  <si>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</si>
  <si>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</si>
  <si>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</si>
  <si>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</si>
  <si>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</si>
  <si>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</si>
  <si>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</si>
  <si>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</si>
  <si>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</si>
  <si>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</si>
  <si>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</si>
  <si>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</si>
  <si>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</si>
  <si>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</si>
  <si>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</si>
  <si>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</si>
  <si>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</si>
  <si>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</si>
  <si>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</si>
  <si>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</si>
  <si>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</si>
  <si>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</si>
  <si>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</si>
  <si>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</si>
  <si>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</si>
  <si>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</si>
  <si>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</si>
  <si>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</si>
  <si>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</si>
  <si>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</si>
  <si>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</si>
  <si>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</si>
  <si>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</si>
  <si>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534.01</t>
  </si>
  <si>
    <t>534: Economic Development Services</t>
  </si>
  <si>
    <t>534: Economic Development Services / 01: General</t>
  </si>
  <si>
    <t>534: Economic Development Services - Totals</t>
  </si>
  <si>
    <t>New Preservation Facilities Department Personnel</t>
  </si>
  <si>
    <t>New Preservation Facilities Department Ongoing Operating Costs</t>
  </si>
  <si>
    <t>New Preservation Facilities Department Startup Costs for Equipment, Vehicles and Tools</t>
  </si>
  <si>
    <t>Health Insurance Premiums (483 G.)</t>
  </si>
  <si>
    <t>Statewide Employee Salary Increase (483 S. and T.)</t>
  </si>
  <si>
    <t>Cardinal Financial System charges (483 F.)</t>
  </si>
  <si>
    <t>Performance Budgeting System charges (484 H.)</t>
  </si>
  <si>
    <t>Property Premium Charges (484 J.)</t>
  </si>
  <si>
    <t>Statewide Employee Bonus Payment (483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</si>
</sst>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9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92"/>
      <tableStyleElement type="headerRow" dxfId="491"/>
    </tableStyle>
    <tableStyle name="Table Style 1" pivot="0" count="3">
      <tableStyleElement type="wholeTable" dxfId="490"/>
      <tableStyleElement type="headerRow" dxfId="489"/>
      <tableStyleElement type="totalRow" dxfId="488"/>
    </tableStyle>
    <tableStyle name="TableStyleLight18 2" pivot="0" count="7">
      <tableStyleElement type="wholeTable" dxfId="487"/>
      <tableStyleElement type="headerRow" dxfId="486"/>
      <tableStyleElement type="totalRow" dxfId="485"/>
      <tableStyleElement type="firstColumn" dxfId="484"/>
      <tableStyleElement type="lastColumn" dxfId="483"/>
      <tableStyleElement type="firstRowStripe" dxfId="482"/>
      <tableStyleElement type="firstColumnStripe" dxfId="48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8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7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7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7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76">
  <autoFilter ref="A3:P1593"/>
  <tableColumns count="16">
    <tableColumn id="1" name="Secretarial Area Code" dataDxfId="475"/>
    <tableColumn id="2" name="Secretarial Area Name" dataDxfId="474"/>
    <tableColumn id="3" name="Agency Code" dataDxfId="473"/>
    <tableColumn id="4" name="Agency Name" dataDxfId="472"/>
    <tableColumn id="5" name="Pgm Code" dataDxfId="471"/>
    <tableColumn id="6" name="Program Name" dataDxfId="470"/>
    <tableColumn id="7" name="GF / NGF" dataDxfId="469"/>
    <tableColumn id="8" name="Fund Group Code" dataDxfId="468"/>
    <tableColumn id="9" name="Fund Group Name" dataDxfId="467"/>
    <tableColumn id="10" name="Fund Detail Code" dataDxfId="466"/>
    <tableColumn id="11" name="Fund Detail Name" dataDxfId="465"/>
    <tableColumn id="12" name="FY 2023 Approp" dataDxfId="464"/>
    <tableColumn id="13" name="FY 2024 Approp" dataDxfId="463"/>
    <tableColumn id="15" name="Alt Fund Group" dataDxfId="46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6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6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459"/>
    <tableColumn id="2" uniqueName="2" name="Pgm Code" queryTableFieldId="2" dataDxfId="458"/>
    <tableColumn id="3" uniqueName="3" name="Program Name" queryTableFieldId="3" dataDxfId="45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56" dataDxfId="454" headerRowBorderDxfId="455" tableBorderDxfId="453" headerRowCellStyle="Normal_Agencies" dataCellStyle="Normal_Agencies">
  <autoFilter ref="A1:M447"/>
  <sortState ref="A2:M447">
    <sortCondition ref="D2:D447"/>
    <sortCondition ref="M2:M447"/>
    <sortCondition ref="L2:L447"/>
    <sortCondition ref="A2:A447"/>
  </sortState>
  <tableColumns count="13">
    <tableColumn id="1" name="Agy Code" dataDxfId="452" dataCellStyle="Normal_Agencies"/>
    <tableColumn id="2" name="Sec Area Code" dataDxfId="451" dataCellStyle="Normal_Agencies"/>
    <tableColumn id="3" name="Sec Area" dataDxfId="450" dataCellStyle="Normal_Agencies"/>
    <tableColumn id="4" name="Sec Area Sort" dataDxfId="449" dataCellStyle="Normal_Agencies"/>
    <tableColumn id="10" name="Branch Group" dataDxfId="448" dataCellStyle="Normal_Agencies"/>
    <tableColumn id="11" name="Branch Group Sort" dataDxfId="447" dataCellStyle="Normal_Agencies"/>
    <tableColumn id="13" name="Alt Sec Area" dataDxfId="44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4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44" dataCellStyle="Normal_Agencies"/>
    <tableColumn id="6" name="Agency Title" dataDxfId="443" dataCellStyle="Normal_Agencies"/>
    <tableColumn id="7" name="Resp Code" dataDxfId="442" dataCellStyle="Normal_Agencies"/>
    <tableColumn id="8" name="Rollup Code" dataDxfId="441" dataCellStyle="Normal_Agencies"/>
    <tableColumn id="9" name="Agy Sort" dataDxfId="44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39"/>
    <tableColumn id="17" uniqueName="17" name="Agy Code" queryTableFieldId="2" dataDxfId="438"/>
    <tableColumn id="18" uniqueName="18" name="Agency Title" queryTableFieldId="3" dataDxfId="437"/>
    <tableColumn id="19" uniqueName="19" name="Sec Area" queryTableFieldId="4" dataDxfId="436"/>
    <tableColumn id="20" uniqueName="20" name="Sec Area Sort" queryTableFieldId="5" dataDxfId="43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34" dataDxfId="433">
  <autoFilter ref="A1:H696"/>
  <tableColumns count="8">
    <tableColumn id="1" name="Secretarial Area Code" dataDxfId="432"/>
    <tableColumn id="2" name="Secretarial Area Name" dataDxfId="431"/>
    <tableColumn id="3" name="Agency Code" dataDxfId="430"/>
    <tableColumn id="4" name="Agency Name" dataDxfId="429"/>
    <tableColumn id="5" name="Fiscal Year" dataDxfId="428"/>
    <tableColumn id="6" name="Chapter" dataDxfId="427"/>
    <tableColumn id="7" name="GF / NGF" dataDxfId="426"/>
    <tableColumn id="8" name="Positions" dataDxfId="42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424"/>
    <tableColumn id="2" uniqueName="2" name="Program" queryTableFieldId="2" dataDxfId="423"/>
    <tableColumn id="3" uniqueName="3" name="Pgm Code" queryTableFieldId="3" dataDxfId="422"/>
    <tableColumn id="4" uniqueName="4" name="Fund Group" queryTableFieldId="4" dataDxfId="421"/>
    <tableColumn id="5" uniqueName="5" name="Fund Group Code" queryTableFieldId="5" dataDxfId="42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419" dataDxfId="417" headerRowBorderDxfId="418">
  <autoFilter ref="B5:Q6"/>
  <tableColumns count="16">
    <tableColumn id="31" uniqueName="31" name="Sec Area" queryTableFieldId="1" dataDxfId="416" totalsRowDxfId="415"/>
    <tableColumn id="32" uniqueName="32" name="Sec Area Sort" queryTableFieldId="2" dataDxfId="414" totalsRowDxfId="413"/>
    <tableColumn id="33" uniqueName="33" name="Agy Code" queryTableFieldId="3" dataDxfId="412" totalsRowDxfId="411"/>
    <tableColumn id="34" uniqueName="34" name="Agency" queryTableFieldId="4" dataDxfId="410" totalsRowDxfId="409"/>
    <tableColumn id="35" uniqueName="35" name="Agency Title" queryTableFieldId="5" dataDxfId="408" totalsRowDxfId="407"/>
    <tableColumn id="36" uniqueName="36" name="Agy Sort" queryTableFieldId="6" dataDxfId="406" totalsRowDxfId="405"/>
    <tableColumn id="37" uniqueName="37" name="Program" queryTableFieldId="7" dataDxfId="404" totalsRowDxfId="403"/>
    <tableColumn id="38" uniqueName="38" name="Pgm Code" queryTableFieldId="8" dataDxfId="402" totalsRowDxfId="401"/>
    <tableColumn id="39" uniqueName="39" name="Program Name" queryTableFieldId="9" dataDxfId="400" totalsRowDxfId="399"/>
    <tableColumn id="13" uniqueName="13" name="Fund Group" queryTableFieldId="29" dataDxfId="398" totalsRowDxfId="397"/>
    <tableColumn id="41" uniqueName="41" name="Fund Group Code" queryTableFieldId="11" dataDxfId="396" totalsRowDxfId="395"/>
    <tableColumn id="42" uniqueName="42" name="Fund Group Name" queryTableFieldId="12" dataDxfId="394" totalsRowDxfId="393"/>
    <tableColumn id="43" uniqueName="43" name="FY 2022 Expend" totalsRowFunction="sum" queryTableFieldId="13" dataDxfId="392" totalsRowDxfId="391"/>
    <tableColumn id="44" uniqueName="44" name="FY 2023 Approp" totalsRowFunction="sum" queryTableFieldId="14" dataDxfId="390" totalsRowDxfId="389"/>
    <tableColumn id="45" uniqueName="45" name="FY 2024 Approp" totalsRowFunction="sum" queryTableFieldId="15" dataDxfId="388" totalsRowDxfId="387"/>
    <tableColumn id="12" uniqueName="12" name="GF-NGF" queryTableFieldId="51" dataDxfId="386" totalsRowDxfId="38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84">
  <autoFilter ref="B3:E8"/>
  <tableColumns count="4">
    <tableColumn id="1" name="Cat Id" dataDxfId="383"/>
    <tableColumn id="2" name="Baseline Calc Categories"/>
    <tableColumn id="3" name="Expected Value"/>
    <tableColumn id="4" name="Positions " dataDxfId="38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81">
  <autoFilter ref="B12:E24"/>
  <tableColumns count="4">
    <tableColumn id="1" name="Cat ID"/>
    <tableColumn id="2" name="Adjusted Baseline Categories"/>
    <tableColumn id="3" name="Expected Value"/>
    <tableColumn id="4" name="Positions" dataDxfId="38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7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78">
  <autoFilter ref="C43:C44"/>
  <tableColumns count="1">
    <tableColumn id="1" name="Selected Agency Code" dataDxfId="37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76">
  <autoFilter ref="B49:E66"/>
  <tableColumns count="4">
    <tableColumn id="1" name="Category Sort" dataDxfId="375"/>
    <tableColumn id="2" name="Font Format" dataDxfId="374"/>
    <tableColumn id="3" name="Border Format" dataDxfId="373"/>
    <tableColumn id="4" name="Category" dataDxfId="37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71" headerRowBorderDxfId="370">
  <autoFilter ref="B69:E74"/>
  <tableColumns count="4">
    <tableColumn id="1" name="Category Sort" dataDxfId="369"/>
    <tableColumn id="2" name="Font Format" dataDxfId="368"/>
    <tableColumn id="3" name="Border Format" dataDxfId="36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66">
  <tableColumns count="17">
    <tableColumn id="1" name="Sec Area" totalsRowLabel="Total" dataDxfId="365">
      <calculatedColumnFormula>VLOOKUP(Tbl_SummaryBaselineAdj[[#This Row],[Agy Code]],TblAgencies[],3,FALSE)</calculatedColumnFormula>
    </tableColumn>
    <tableColumn id="2" name="Sec Area Sort" dataDxfId="364" totalsRowDxfId="363">
      <calculatedColumnFormula>VLOOKUP(Tbl_SummaryBaselineAdj[[#This Row],[Agy Code]],TblAgencies[],2,FALSE)</calculatedColumnFormula>
    </tableColumn>
    <tableColumn id="3" name="Agy Code" dataDxfId="362" totalsRowDxfId="361">
      <calculatedColumnFormula>SelectAgyCode</calculatedColumnFormula>
    </tableColumn>
    <tableColumn id="4" name="Agency" dataDxfId="360">
      <calculatedColumnFormula>VLOOKUP(Tbl_SummaryBaselineAdj[[#This Row],[Agy Code]],TblAgencies[],9,FALSE)</calculatedColumnFormula>
    </tableColumn>
    <tableColumn id="5" name="Agency Title" dataDxfId="359">
      <calculatedColumnFormula>VLOOKUP(Tbl_SummaryBaselineAdj[[#This Row],[Agy Code]],TblAgencies[],10,FALSE)</calculatedColumnFormula>
    </tableColumn>
    <tableColumn id="6" name="Agy Sort" dataDxfId="358">
      <calculatedColumnFormula>VLOOKUP(Tbl_SummaryBaselineAdj[[#This Row],[Agy Code]],TblAgencies[],13,FALSE)</calculatedColumnFormula>
    </tableColumn>
    <tableColumn id="7" name="Category"/>
    <tableColumn id="8" name="Adjusted Baseline for FYs 2023 and 2024" totalsRowLabel="Adjusted Baseline Appropriation" dataDxfId="357" totalsRowDxfId="356"/>
    <tableColumn id="9" name="2022 GF" dataDxfId="355" totalsRowDxfId="354"/>
    <tableColumn id="10" name="2022 NGF" dataDxfId="353" totalsRowDxfId="352"/>
    <tableColumn id="11" name="2022 TOTAL" dataDxfId="351" totalsRowDxfId="350"/>
    <tableColumn id="12" name="2023 GF" totalsRowFunction="sum" dataDxfId="349" totalsRowDxfId="348"/>
    <tableColumn id="13" name="2023 NGF" totalsRowFunction="sum" dataDxfId="347" totalsRowDxfId="346"/>
    <tableColumn id="14" name="2023 TOTAL" totalsRowFunction="sum" dataDxfId="345" totalsRowDxfId="344">
      <calculatedColumnFormula>Tbl_SummaryBaselineAdj[[#This Row],[2023 GF]]+Tbl_SummaryBaselineAdj[[#This Row],[2023 NGF]]</calculatedColumnFormula>
    </tableColumn>
    <tableColumn id="15" name="2024 GF" totalsRowFunction="sum" dataDxfId="343" totalsRowDxfId="342"/>
    <tableColumn id="16" name="2024 NGF" totalsRowFunction="sum" dataDxfId="341" totalsRowDxfId="340"/>
    <tableColumn id="17" name="2024 TOTAL" totalsRowFunction="sum" dataDxfId="339" totalsRowDxfId="33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37">
  <tableColumns count="17">
    <tableColumn id="1" name="Sec Area" dataDxfId="336">
      <calculatedColumnFormula>VLOOKUP(Tbl_SummaryPolicyChange[[#This Row],[Agy Code]],TblAgencies[],3,FALSE)</calculatedColumnFormula>
    </tableColumn>
    <tableColumn id="2" name="Sec Area Sort" dataDxfId="335" totalsRowDxfId="334">
      <calculatedColumnFormula>VLOOKUP(Tbl_SummaryPolicyChange[[#This Row],[Agy Code]],TblAgencies[],2,FALSE)</calculatedColumnFormula>
    </tableColumn>
    <tableColumn id="3" name="Agy Code" dataDxfId="333">
      <calculatedColumnFormula>SelectAgyCode</calculatedColumnFormula>
    </tableColumn>
    <tableColumn id="4" name="Agency" dataDxfId="332">
      <calculatedColumnFormula>VLOOKUP(Tbl_SummaryPolicyChange[[#This Row],[Agy Code]],TblAgencies[],9,FALSE)</calculatedColumnFormula>
    </tableColumn>
    <tableColumn id="5" name="Agency Title" dataDxfId="331">
      <calculatedColumnFormula>VLOOKUP(Tbl_SummaryPolicyChange[[#This Row],[Agy Code]],TblAgencies[],10,FALSE)</calculatedColumnFormula>
    </tableColumn>
    <tableColumn id="6" name="Agy Sort" dataDxfId="330">
      <calculatedColumnFormula>VLOOKUP(Tbl_SummaryPolicyChange[[#This Row],[Agy Code]],TblAgencies[],13,FALSE)</calculatedColumnFormula>
    </tableColumn>
    <tableColumn id="7" name="Category"/>
    <tableColumn id="8" name="FYs 2023 and 2024  Proposed Policy" totalsRowLabel="Total Proposed Policy Changes" dataDxfId="329" totalsRowDxfId="328"/>
    <tableColumn id="9" name="2022 GF" dataDxfId="327" totalsRowDxfId="326"/>
    <tableColumn id="10" name="2022 NGF" dataDxfId="325" totalsRowDxfId="324"/>
    <tableColumn id="11" name="2022 TOTAL" dataDxfId="323" totalsRowDxfId="322"/>
    <tableColumn id="12" name="2023 GF" totalsRowFunction="sum" dataDxfId="321" totalsRowDxfId="320"/>
    <tableColumn id="13" name="2023 NGF" totalsRowFunction="sum" dataDxfId="319" totalsRowDxfId="318"/>
    <tableColumn id="14" name="2023 TOTAL" totalsRowFunction="sum" dataDxfId="317" totalsRowDxfId="316">
      <calculatedColumnFormula>Tbl_SummaryPolicyChange[[#This Row],[2023 GF]]+Tbl_SummaryPolicyChange[[#This Row],[2023 NGF]]</calculatedColumnFormula>
    </tableColumn>
    <tableColumn id="15" name="2024 GF" totalsRowFunction="sum" dataDxfId="315" totalsRowDxfId="314"/>
    <tableColumn id="16" name="2024 NGF" totalsRowFunction="sum" dataDxfId="313" totalsRowDxfId="312"/>
    <tableColumn id="17" name="2024 TOTAL" totalsRowFunction="sum" dataDxfId="311" totalsRowDxfId="31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95" dataDxfId="294" totalsRowDxfId="293">
  <tableColumns count="14">
    <tableColumn id="1" name="Sec Area" dataDxfId="292">
      <calculatedColumnFormula>VLOOKUP(Tbl_PositionBaseline[[#This Row],[Agy Code]],TblAgencies[],3,FALSE)</calculatedColumnFormula>
    </tableColumn>
    <tableColumn id="2" name="Sec Area Sort" dataDxfId="291" totalsRowDxfId="290">
      <calculatedColumnFormula>VLOOKUP(Tbl_PositionBaseline[[#This Row],[Agy Code]],TblAgencies[],2,FALSE)</calculatedColumnFormula>
    </tableColumn>
    <tableColumn id="3" name="Agy Code" dataDxfId="289" totalsRowDxfId="288">
      <calculatedColumnFormula>SelectAgyCode</calculatedColumnFormula>
    </tableColumn>
    <tableColumn id="4" name="Agency" dataDxfId="287">
      <calculatedColumnFormula>VLOOKUP(Tbl_PositionBaseline[[#This Row],[Agy Code]],TblAgencies[],9,FALSE)</calculatedColumnFormula>
    </tableColumn>
    <tableColumn id="5" name="Agency Title" dataDxfId="286">
      <calculatedColumnFormula>VLOOKUP(Tbl_PositionBaseline[[#This Row],[Agy Code]],TblAgencies[],10,FALSE)</calculatedColumnFormula>
    </tableColumn>
    <tableColumn id="6" name="Agy Sort" dataDxfId="285">
      <calculatedColumnFormula>VLOOKUP(Tbl_PositionBaseline[[#This Row],[Agy Code]],TblAgencies[],13,FALSE)</calculatedColumnFormula>
    </tableColumn>
    <tableColumn id="14" name="Category" dataDxfId="284"/>
    <tableColumn id="7" name="Adjusted Position Baseline for FYs 2023 and 2024" totalsRowLabel="Baseline appropriations for FY 2022" dataDxfId="283" totalsRowDxfId="282"/>
    <tableColumn id="11" name="FY 2023 GF Positions" dataDxfId="281"/>
    <tableColumn id="12" name="FY 2023 NGF Positions" dataDxfId="280"/>
    <tableColumn id="13" name="FY 2023 Total Positions" dataDxfId="279">
      <calculatedColumnFormula>Tbl_PositionBaseline[[#This Row],[FY 2023 GF Positions]]+Tbl_PositionBaseline[[#This Row],[FY 2023 NGF Positions]]</calculatedColumnFormula>
    </tableColumn>
    <tableColumn id="15" name="FY 2024 GF Positions" dataDxfId="278">
      <calculatedColumnFormula>Tbl_PositionBaseline[[#This Row],[FY 2023 GF Positions]]</calculatedColumnFormula>
    </tableColumn>
    <tableColumn id="16" name="FY 2024 NGF Positions" dataDxfId="277">
      <calculatedColumnFormula>Tbl_PositionBaseline[[#This Row],[FY 2023 NGF Positions]]</calculatedColumnFormula>
    </tableColumn>
    <tableColumn id="17" name="FY 2024 Total Positions" dataDxfId="27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75" dataDxfId="274" totalsRowDxfId="273">
  <tableColumns count="14">
    <tableColumn id="1" name="Sec Area" dataDxfId="272" totalsRowDxfId="271">
      <calculatedColumnFormula>VLOOKUP(Tbl_PositionPolicyChange[[#This Row],[Agy Code]],TblAgencies[],3,FALSE)</calculatedColumnFormula>
    </tableColumn>
    <tableColumn id="2" name="Sec Area Sort" dataDxfId="270" totalsRowDxfId="269">
      <calculatedColumnFormula>VLOOKUP(Tbl_PositionPolicyChange[[#This Row],[Agy Code]],TblAgencies[],2,FALSE)</calculatedColumnFormula>
    </tableColumn>
    <tableColumn id="3" name="Agy Code" dataDxfId="268" totalsRowDxfId="267">
      <calculatedColumnFormula>SelectAgyCode</calculatedColumnFormula>
    </tableColumn>
    <tableColumn id="4" name="Agency" dataDxfId="266" totalsRowDxfId="265">
      <calculatedColumnFormula>VLOOKUP(Tbl_PositionPolicyChange[[#This Row],[Agy Code]],TblAgencies[],9,FALSE)</calculatedColumnFormula>
    </tableColumn>
    <tableColumn id="5" name="Agency Title" dataDxfId="264" totalsRowDxfId="263">
      <calculatedColumnFormula>VLOOKUP(Tbl_PositionPolicyChange[[#This Row],[Agy Code]],TblAgencies[],10,FALSE)</calculatedColumnFormula>
    </tableColumn>
    <tableColumn id="6" name="Agy Sort" dataDxfId="262" totalsRowDxfId="261">
      <calculatedColumnFormula>VLOOKUP(Tbl_PositionPolicyChange[[#This Row],[Agy Code]],TblAgencies[],13,FALSE)</calculatedColumnFormula>
    </tableColumn>
    <tableColumn id="7" name="Category" dataDxfId="260" totalsRowDxfId="259"/>
    <tableColumn id="8" name="FYs 2023 and 2024  Proposed Policy" dataDxfId="258" totalsRowDxfId="257"/>
    <tableColumn id="12" name="FY 2023 GF Positions" dataDxfId="256" totalsRowDxfId="255"/>
    <tableColumn id="13" name="FY 2023 NGF Positions" dataDxfId="254" totalsRowDxfId="253"/>
    <tableColumn id="14" name="FY 2023 Total Positions" dataDxfId="252" totalsRowDxfId="251">
      <calculatedColumnFormula>Tbl_PositionPolicyChange[[#This Row],[FY 2023 GF Positions]]+Tbl_PositionPolicyChange[[#This Row],[FY 2023 NGF Positions]]</calculatedColumnFormula>
    </tableColumn>
    <tableColumn id="15" name="FY 2024 GF Positions" dataDxfId="250" totalsRowDxfId="249"/>
    <tableColumn id="16" name="FY 2024 NGF Positions" dataDxfId="248" totalsRowDxfId="247"/>
    <tableColumn id="17" name="FY 2024 Total Positions" dataDxfId="246" totalsRowDxfId="24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44" dataDxfId="243" totalsRowDxfId="242">
  <tableColumns count="14">
    <tableColumn id="1" name="Sec Area" dataDxfId="241">
      <calculatedColumnFormula>VLOOKUP(Tbl_PositionBaselineCost[[#This Row],[Agy Code]],TblAgencies[],3,FALSE)</calculatedColumnFormula>
    </tableColumn>
    <tableColumn id="2" name="Sec Area Sort" dataDxfId="240" totalsRowDxfId="239">
      <calculatedColumnFormula>VLOOKUP(Tbl_PositionBaselineCost[[#This Row],[Agy Code]],TblAgencies[],2,FALSE)</calculatedColumnFormula>
    </tableColumn>
    <tableColumn id="3" name="Agy Code" dataDxfId="238" totalsRowDxfId="237">
      <calculatedColumnFormula>SelectAgyCode</calculatedColumnFormula>
    </tableColumn>
    <tableColumn id="4" name="Agency" dataDxfId="236">
      <calculatedColumnFormula>VLOOKUP(Tbl_PositionBaselineCost[[#This Row],[Agy Code]],TblAgencies[],9,FALSE)</calculatedColumnFormula>
    </tableColumn>
    <tableColumn id="5" name="Agency Title" dataDxfId="235">
      <calculatedColumnFormula>VLOOKUP(Tbl_PositionBaselineCost[[#This Row],[Agy Code]],TblAgencies[],10,FALSE)</calculatedColumnFormula>
    </tableColumn>
    <tableColumn id="6" name="Agy Sort" dataDxfId="234">
      <calculatedColumnFormula>VLOOKUP(Tbl_PositionBaselineCost[[#This Row],[Agy Code]],TblAgencies[],13,FALSE)</calculatedColumnFormula>
    </tableColumn>
    <tableColumn id="14" name="Category" dataDxfId="233"/>
    <tableColumn id="7" name="Adjusted Personnel Cost Baseline for FYs 2023 and 2024" totalsRowLabel="Total Cost of Baseline Positions" dataDxfId="232" totalsRowDxfId="231"/>
    <tableColumn id="11" name="2023 GF" dataDxfId="230"/>
    <tableColumn id="12" name="2023 NGF" dataDxfId="229"/>
    <tableColumn id="13" name="2023 TOTAL" dataDxfId="228">
      <calculatedColumnFormula>Tbl_PositionBaselineCost[[#This Row],[2023 GF]]+Tbl_PositionBaselineCost[[#This Row],[2023 NGF]]</calculatedColumnFormula>
    </tableColumn>
    <tableColumn id="15" name="2024 GF" dataDxfId="227"/>
    <tableColumn id="16" name="2024 NGF" dataDxfId="226"/>
    <tableColumn id="17" name="2024 TOTAL" dataDxfId="22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24" dataDxfId="223" totalsRowDxfId="222">
  <tableColumns count="14">
    <tableColumn id="1" name="Sec Area" dataDxfId="221" totalsRowDxfId="220">
      <calculatedColumnFormula>VLOOKUP(Tbl_PositionPolicyCostChange[[#This Row],[Agy Code]],TblAgencies[],3,FALSE)</calculatedColumnFormula>
    </tableColumn>
    <tableColumn id="2" name="Sec Area Sort" dataDxfId="219" totalsRowDxfId="218">
      <calculatedColumnFormula>VLOOKUP(Tbl_PositionPolicyCostChange[[#This Row],[Agy Code]],TblAgencies[],2,FALSE)</calculatedColumnFormula>
    </tableColumn>
    <tableColumn id="3" name="Agy Code" dataDxfId="217" totalsRowDxfId="216">
      <calculatedColumnFormula>SelectAgyCode</calculatedColumnFormula>
    </tableColumn>
    <tableColumn id="4" name="Agency" dataDxfId="215" totalsRowDxfId="214">
      <calculatedColumnFormula>VLOOKUP(Tbl_PositionPolicyCostChange[[#This Row],[Agy Code]],TblAgencies[],9,FALSE)</calculatedColumnFormula>
    </tableColumn>
    <tableColumn id="5" name="Agency Title" dataDxfId="213" totalsRowDxfId="212">
      <calculatedColumnFormula>VLOOKUP(Tbl_PositionPolicyCostChange[[#This Row],[Agy Code]],TblAgencies[],10,FALSE)</calculatedColumnFormula>
    </tableColumn>
    <tableColumn id="6" name="Agy Sort" dataDxfId="211" totalsRowDxfId="210">
      <calculatedColumnFormula>VLOOKUP(Tbl_PositionPolicyCostChange[[#This Row],[Agy Code]],TblAgencies[],13,FALSE)</calculatedColumnFormula>
    </tableColumn>
    <tableColumn id="7" name="Category" dataDxfId="209" totalsRowDxfId="208"/>
    <tableColumn id="8" name="FYs 2023 and 2024  Proposed Policy" dataDxfId="207" totalsRowDxfId="206"/>
    <tableColumn id="12" name="2023 GF" dataDxfId="205" totalsRowDxfId="204"/>
    <tableColumn id="13" name="2023 NGF" dataDxfId="203" totalsRowDxfId="202"/>
    <tableColumn id="14" name="2023 TOTAL" dataDxfId="201" totalsRowDxfId="200">
      <calculatedColumnFormula>Tbl_PositionPolicyCostChange[[#This Row],[2023 GF]]+Tbl_PositionPolicyCostChange[[#This Row],[2023 NGF]]</calculatedColumnFormula>
    </tableColumn>
    <tableColumn id="15" name="2024 GF" dataDxfId="199" totalsRowDxfId="198"/>
    <tableColumn id="16" name="2024 NGF" dataDxfId="197" totalsRowDxfId="196"/>
    <tableColumn id="17" name="2024 TOTAL" dataDxfId="195" totalsRowDxfId="19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186"/>
    <tableColumn id="46" uniqueName="46" name="Sec Area Sort" queryTableFieldId="2" dataDxfId="185"/>
    <tableColumn id="47" uniqueName="47" name="Agy Code" queryTableFieldId="3" dataDxfId="184"/>
    <tableColumn id="48" uniqueName="48" name="Agency" queryTableFieldId="4" dataDxfId="183"/>
    <tableColumn id="49" uniqueName="49" name="Agency Title" queryTableFieldId="5" dataDxfId="182"/>
    <tableColumn id="50" uniqueName="50" name="Agy Sort" queryTableFieldId="6" dataDxfId="181"/>
    <tableColumn id="51" uniqueName="51" name="Pgm Code" queryTableFieldId="7" dataDxfId="180"/>
    <tableColumn id="52" uniqueName="52" name="Program Name" queryTableFieldId="8" dataDxfId="179"/>
    <tableColumn id="53" uniqueName="53" name="Fund Group Code" queryTableFieldId="9" dataDxfId="178"/>
    <tableColumn id="54" uniqueName="54" name="Fund Group Name" queryTableFieldId="10" dataDxfId="177"/>
    <tableColumn id="55" uniqueName="55" name="FY 2022 Expend" queryTableFieldId="11" dataDxfId="176"/>
    <tableColumn id="56" uniqueName="56" name="FY 2023 Approp" queryTableFieldId="12" dataDxfId="175"/>
    <tableColumn id="57" uniqueName="57" name="FY 2024 Approp" queryTableFieldId="13" dataDxfId="174"/>
    <tableColumn id="58" uniqueName="58" name="Program" queryTableFieldId="14" dataDxfId="173"/>
    <tableColumn id="59" uniqueName="59" name="Fund Group" queryTableFieldId="15" dataDxfId="172"/>
    <tableColumn id="60" uniqueName="60" name="Detail Group" queryTableFieldId="16" dataDxfId="171"/>
    <tableColumn id="61" uniqueName="61" name="Detail Cat ID" queryTableFieldId="17" dataDxfId="170"/>
    <tableColumn id="62" uniqueName="62" name="Font Format" queryTableFieldId="18" dataDxfId="169"/>
    <tableColumn id="63" uniqueName="63" name="Border Format" queryTableFieldId="19" dataDxfId="168"/>
    <tableColumn id="64" uniqueName="64" name="Category Sort" queryTableFieldId="20" dataDxfId="167"/>
    <tableColumn id="65" uniqueName="65" name="Category" queryTableFieldId="21" dataDxfId="166"/>
    <tableColumn id="66" uniqueName="66" name="Title" queryTableFieldId="22" dataDxfId="165"/>
    <tableColumn id="71" uniqueName="71" name="Fund Type" queryTableFieldId="27" dataDxfId="16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6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6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6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2" customWidth="1"/>
    <col min="3" max="3" width="11.42578125" customWidth="1"/>
    <col min="4" max="4" width="27.85546875" customWidth="1"/>
  </cols>
  <sheetData>
    <row r="4" spans="2:4" x14ac:dyDescent="0.25">
      <c r="B4" s="14" t="s">
        <v>2806</v>
      </c>
      <c r="C4" s="14" t="s">
        <v>1557</v>
      </c>
      <c r="D4" s="14" t="s">
        <v>1558</v>
      </c>
    </row>
    <row r="5" spans="2:4" x14ac:dyDescent="0.25">
      <c r="B5" s="14" t="s">
        <v>3051</v>
      </c>
      <c r="C5" s="14">
        <v>534</v>
      </c>
      <c r="D5"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2"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534</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360: Fort Monroe Authority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233</v>
      </c>
      <c r="C6" s="37">
        <v>6</v>
      </c>
      <c r="D6" s="37">
        <v>360</v>
      </c>
      <c r="E6" s="36" t="s">
        <v>246</v>
      </c>
      <c r="F6" s="37" t="s">
        <v>247</v>
      </c>
      <c r="G6" s="37">
        <v>76055</v>
      </c>
      <c r="H6" s="36" t="s">
        <v>3051</v>
      </c>
      <c r="I6" s="37">
        <v>534</v>
      </c>
      <c r="J6" s="37" t="s">
        <v>1681</v>
      </c>
      <c r="K6" s="44" t="s">
        <v>2807</v>
      </c>
      <c r="L6" s="37" t="s">
        <v>1552</v>
      </c>
      <c r="M6" s="36" t="s">
        <v>927</v>
      </c>
      <c r="N6" s="38">
        <v>6295555</v>
      </c>
      <c r="O6" s="38">
        <v>6840947</v>
      </c>
      <c r="P6" s="38">
        <v>6597351</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6295555</v>
      </c>
      <c r="O7" s="190">
        <f>SUBTOTAL(109,Tbl_Combined[FY 2023 Approp])</f>
        <v>6840947</v>
      </c>
      <c r="P7" s="190">
        <f>SUBTOTAL(109,Tbl_Combined[FY 2024 Approp])</f>
        <v>6597351</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360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18" activePane="bottomLeft" state="frozen"/>
      <selection pane="bottomLeft" activeCell="P23" sqref="P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246</v>
      </c>
      <c r="J2" s="34"/>
      <c r="K2" s="34"/>
      <c r="L2" s="34"/>
      <c r="M2" s="34"/>
      <c r="N2" s="34"/>
      <c r="O2" s="34"/>
      <c r="P2" s="34"/>
      <c r="Q2" s="34"/>
      <c r="R2" s="34"/>
    </row>
    <row r="4" spans="2:18" x14ac:dyDescent="0.25">
      <c r="D4" s="21">
        <f>VLOOKUP('Totals - Summary'!$I$2,Tbl_AgencyLookup[],2,FALSE)</f>
        <v>360</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360</v>
      </c>
      <c r="E6" t="str">
        <f>VLOOKUP(Tbl_SummaryBaselineAdj[[#This Row],[Agy Code]],TblAgencies[],9,FALSE)</f>
        <v>360: Fort Monroe Authority</v>
      </c>
      <c r="F6" t="str">
        <f>VLOOKUP(Tbl_SummaryBaselineAdj[[#This Row],[Agy Code]],TblAgencies[],10,FALSE)</f>
        <v>Fort Monroe Authority</v>
      </c>
      <c r="G6">
        <f>VLOOKUP(Tbl_SummaryBaselineAdj[[#This Row],[Agy Code]],TblAgencies[],13,FALSE)</f>
        <v>76055</v>
      </c>
      <c r="H6" t="s">
        <v>2985</v>
      </c>
      <c r="I6" s="146" t="s">
        <v>2986</v>
      </c>
      <c r="J6" s="114"/>
      <c r="K6" s="114"/>
      <c r="L6" s="101"/>
      <c r="M6" s="176">
        <f>SUMIFS(Tbl_Combined[FY 2022 Expend],Tbl_Combined[Agy Code],Tbl_SummaryBaselineAdj[[#This Row],[Agy Code]],Tbl_Combined[GF-NGF],"GF")</f>
        <v>6295555</v>
      </c>
      <c r="N6" s="176">
        <f>SUMIFS(Tbl_Combined[FY 2022 Expend],Tbl_Combined[Agy Code],Tbl_SummaryBaselineAdj[[#This Row],[Agy Code]],Tbl_Combined[GF-NGF],"NGF")</f>
        <v>0</v>
      </c>
      <c r="O6" s="176">
        <f>Tbl_SummaryBaselineAdj[[#This Row],[2023 GF]]+Tbl_SummaryBaselineAdj[[#This Row],[2023 NGF]]</f>
        <v>6295555</v>
      </c>
      <c r="P6" s="176">
        <f>SUMIFS(Tbl_Combined[FY 2022 Expend],Tbl_Combined[Agy Code],Tbl_SummaryBaselineAdj[[#This Row],[Agy Code]],Tbl_Combined[GF-NGF],"GF")</f>
        <v>6295555</v>
      </c>
      <c r="Q6" s="176">
        <f>SUMIFS(Tbl_Combined[FY 2022 Expend],Tbl_Combined[Agy Code],Tbl_SummaryBaselineAdj[[#This Row],[Agy Code]],Tbl_Combined[GF-NGF],"NGF")</f>
        <v>0</v>
      </c>
      <c r="R6" s="176">
        <f>Tbl_SummaryBaselineAdj[[#This Row],[2024 GF]]+Tbl_SummaryBaselineAdj[[#This Row],[2024 NGF]]</f>
        <v>6295555</v>
      </c>
    </row>
    <row r="7" spans="2:18" x14ac:dyDescent="0.25">
      <c r="B7" s="14" t="str">
        <f>VLOOKUP(Tbl_SummaryBaselineAdj[[#This Row],[Agy Code]],TblAgencies[],3,FALSE)</f>
        <v>Commerce and Trade</v>
      </c>
      <c r="C7" s="72">
        <f>VLOOKUP(Tbl_SummaryBaselineAdj[[#This Row],[Agy Code]],TblAgencies[],2,FALSE)</f>
        <v>16</v>
      </c>
      <c r="D7" s="21">
        <f>SelectAgyCode</f>
        <v>360</v>
      </c>
      <c r="E7" s="14" t="str">
        <f>VLOOKUP(Tbl_SummaryBaselineAdj[[#This Row],[Agy Code]],TblAgencies[],9,FALSE)</f>
        <v>360: Fort Monroe Authority</v>
      </c>
      <c r="F7" s="14" t="str">
        <f>VLOOKUP(Tbl_SummaryBaselineAdj[[#This Row],[Agy Code]],TblAgencies[],10,FALSE)</f>
        <v>Fort Monroe Authority</v>
      </c>
      <c r="G7" s="14">
        <f>VLOOKUP(Tbl_SummaryBaselineAdj[[#This Row],[Agy Code]],TblAgencies[],13,FALSE)</f>
        <v>76055</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Commerce and Trade</v>
      </c>
      <c r="C8" s="72">
        <f>VLOOKUP(Tbl_SummaryBaselineAdj[[#This Row],[Agy Code]],TblAgencies[],2,FALSE)</f>
        <v>16</v>
      </c>
      <c r="D8" s="21">
        <f>SelectAgyCode</f>
        <v>360</v>
      </c>
      <c r="E8" s="14" t="str">
        <f>VLOOKUP(Tbl_SummaryBaselineAdj[[#This Row],[Agy Code]],TblAgencies[],9,FALSE)</f>
        <v>360: Fort Monroe Authority</v>
      </c>
      <c r="F8" s="14" t="str">
        <f>VLOOKUP(Tbl_SummaryBaselineAdj[[#This Row],[Agy Code]],TblAgencies[],10,FALSE)</f>
        <v>Fort Monroe Authority</v>
      </c>
      <c r="G8" s="14">
        <f>VLOOKUP(Tbl_SummaryBaselineAdj[[#This Row],[Agy Code]],TblAgencies[],13,FALSE)</f>
        <v>76055</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Commerce and Trade</v>
      </c>
      <c r="C9" s="72">
        <f>VLOOKUP(Tbl_SummaryBaselineAdj[[#This Row],[Agy Code]],TblAgencies[],2,FALSE)</f>
        <v>16</v>
      </c>
      <c r="D9" s="21">
        <f>SelectAgyCode</f>
        <v>360</v>
      </c>
      <c r="E9" s="14" t="str">
        <f>VLOOKUP(Tbl_SummaryBaselineAdj[[#This Row],[Agy Code]],TblAgencies[],9,FALSE)</f>
        <v>360: Fort Monroe Authority</v>
      </c>
      <c r="F9" s="14" t="str">
        <f>VLOOKUP(Tbl_SummaryBaselineAdj[[#This Row],[Agy Code]],TblAgencies[],10,FALSE)</f>
        <v>Fort Monroe Authority</v>
      </c>
      <c r="G9" s="14">
        <f>VLOOKUP(Tbl_SummaryBaselineAdj[[#This Row],[Agy Code]],TblAgencies[],13,FALSE)</f>
        <v>76055</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Commerce and Trade</v>
      </c>
      <c r="C10" s="72">
        <f>VLOOKUP(Tbl_SummaryBaselineAdj[[#This Row],[Agy Code]],TblAgencies[],2,FALSE)</f>
        <v>16</v>
      </c>
      <c r="D10" s="21">
        <f t="shared" si="0"/>
        <v>360</v>
      </c>
      <c r="E10" s="14" t="str">
        <f>VLOOKUP(Tbl_SummaryBaselineAdj[[#This Row],[Agy Code]],TblAgencies[],9,FALSE)</f>
        <v>360: Fort Monroe Authority</v>
      </c>
      <c r="F10" s="14" t="str">
        <f>VLOOKUP(Tbl_SummaryBaselineAdj[[#This Row],[Agy Code]],TblAgencies[],10,FALSE)</f>
        <v>Fort Monroe Authority</v>
      </c>
      <c r="G10" s="14">
        <f>VLOOKUP(Tbl_SummaryBaselineAdj[[#This Row],[Agy Code]],TblAgencies[],13,FALSE)</f>
        <v>76055</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166654</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166654</v>
      </c>
      <c r="P10" s="104">
        <f>SUMIFS(Tbl_Baseline_23_24_Adj[FY 2024 Amount],Tbl_Baseline_23_24_Adj[Agy Code],Tbl_SummaryBaselineAdj[[#This Row],[Agy Code]],Tbl_Baseline_23_24_Adj[GF-NGF],"GF",Tbl_Baseline_23_24_Adj[Baseline Adjustments Category],VLOOKUP(4,Tbl_BaselineAdjCat[],2,FALSE))</f>
        <v>224004</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224004</v>
      </c>
    </row>
    <row r="11" spans="2:18" x14ac:dyDescent="0.25">
      <c r="B11" s="14" t="str">
        <f>VLOOKUP(Tbl_SummaryBaselineAdj[[#This Row],[Agy Code]],TblAgencies[],3,FALSE)</f>
        <v>Commerce and Trade</v>
      </c>
      <c r="C11" s="72">
        <f>VLOOKUP(Tbl_SummaryBaselineAdj[[#This Row],[Agy Code]],TblAgencies[],2,FALSE)</f>
        <v>16</v>
      </c>
      <c r="D11" s="21">
        <f t="shared" si="0"/>
        <v>360</v>
      </c>
      <c r="E11" s="14" t="str">
        <f>VLOOKUP(Tbl_SummaryBaselineAdj[[#This Row],[Agy Code]],TblAgencies[],9,FALSE)</f>
        <v>360: Fort Monroe Authority</v>
      </c>
      <c r="F11" s="14" t="str">
        <f>VLOOKUP(Tbl_SummaryBaselineAdj[[#This Row],[Agy Code]],TblAgencies[],10,FALSE)</f>
        <v>Fort Monroe Authority</v>
      </c>
      <c r="G11" s="14">
        <f>VLOOKUP(Tbl_SummaryBaselineAdj[[#This Row],[Agy Code]],TblAgencies[],13,FALSE)</f>
        <v>76055</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77792</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77792</v>
      </c>
      <c r="P11" s="104">
        <f>SUMIFS(Tbl_Baseline_23_24_Adj[FY 2024 Amount],Tbl_Baseline_23_24_Adj[Agy Code],Tbl_SummaryBaselineAdj[[#This Row],[Agy Code]],Tbl_Baseline_23_24_Adj[GF-NGF],"GF",Tbl_Baseline_23_24_Adj[Baseline Adjustments Category],VLOOKUP(5,Tbl_BaselineAdjCat[],2,FALSE))</f>
        <v>77792</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77792</v>
      </c>
    </row>
    <row r="12" spans="2:18" x14ac:dyDescent="0.25">
      <c r="B12" t="str">
        <f>VLOOKUP(Tbl_SummaryBaselineAdj[[#This Row],[Agy Code]],TblAgencies[],3,FALSE)</f>
        <v>Commerce and Trade</v>
      </c>
      <c r="C12" s="21">
        <f>VLOOKUP(Tbl_SummaryBaselineAdj[[#This Row],[Agy Code]],TblAgencies[],2,FALSE)</f>
        <v>16</v>
      </c>
      <c r="D12" s="21">
        <f t="shared" si="0"/>
        <v>360</v>
      </c>
      <c r="E12" t="str">
        <f>VLOOKUP(Tbl_SummaryBaselineAdj[[#This Row],[Agy Code]],TblAgencies[],9,FALSE)</f>
        <v>360: Fort Monroe Authority</v>
      </c>
      <c r="F12" t="str">
        <f>VLOOKUP(Tbl_SummaryBaselineAdj[[#This Row],[Agy Code]],TblAgencies[],10,FALSE)</f>
        <v>Fort Monroe Authority</v>
      </c>
      <c r="G12">
        <f>VLOOKUP(Tbl_SummaryBaselineAdj[[#This Row],[Agy Code]],TblAgencies[],13,FALSE)</f>
        <v>76055</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330012</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330012</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Commerce and Trade</v>
      </c>
      <c r="C13" s="21">
        <f>VLOOKUP(Tbl_SummaryBaselineAdj[[#This Row],[Agy Code]],TblAgencies[],2,FALSE)</f>
        <v>16</v>
      </c>
      <c r="D13" s="21">
        <f t="shared" si="0"/>
        <v>360</v>
      </c>
      <c r="E13" t="str">
        <f>VLOOKUP(Tbl_SummaryBaselineAdj[[#This Row],[Agy Code]],TblAgencies[],9,FALSE)</f>
        <v>360: Fort Monroe Authority</v>
      </c>
      <c r="F13" t="str">
        <f>VLOOKUP(Tbl_SummaryBaselineAdj[[#This Row],[Agy Code]],TblAgencies[],10,FALSE)</f>
        <v>Fort Monroe Authority</v>
      </c>
      <c r="G13">
        <f>VLOOKUP(Tbl_SummaryBaselineAdj[[#This Row],[Agy Code]],TblAgencies[],13,FALSE)</f>
        <v>76055</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161718</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161718</v>
      </c>
      <c r="P13" s="104">
        <f>SUMIFS(Tbl_Baseline_23_24_Adj[FY 2024 Amount],Tbl_Baseline_23_24_Adj[Agy Code],Tbl_SummaryBaselineAdj[[#This Row],[Agy Code]],Tbl_Baseline_23_24_Adj[GF-NGF],"GF",Tbl_Baseline_23_24_Adj[Baseline Adjustments Category],VLOOKUP(7,Tbl_BaselineAdjCat[],2,FALSE))</f>
        <v>173800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173800</v>
      </c>
    </row>
    <row r="14" spans="2:18" x14ac:dyDescent="0.25">
      <c r="B14" t="str">
        <f>VLOOKUP(Tbl_SummaryBaselineAdj[[#This Row],[Agy Code]],TblAgencies[],3,FALSE)</f>
        <v>Commerce and Trade</v>
      </c>
      <c r="C14" s="21">
        <f>VLOOKUP(Tbl_SummaryBaselineAdj[[#This Row],[Agy Code]],TblAgencies[],2,FALSE)</f>
        <v>16</v>
      </c>
      <c r="D14" s="21">
        <f t="shared" si="0"/>
        <v>360</v>
      </c>
      <c r="E14" t="str">
        <f>VLOOKUP(Tbl_SummaryBaselineAdj[[#This Row],[Agy Code]],TblAgencies[],9,FALSE)</f>
        <v>360: Fort Monroe Authority</v>
      </c>
      <c r="F14" t="str">
        <f>VLOOKUP(Tbl_SummaryBaselineAdj[[#This Row],[Agy Code]],TblAgencies[],10,FALSE)</f>
        <v>Fort Monroe Authority</v>
      </c>
      <c r="G14">
        <f>VLOOKUP(Tbl_SummaryBaselineAdj[[#This Row],[Agy Code]],TblAgencies[],13,FALSE)</f>
        <v>76055</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Commerce and Trade</v>
      </c>
      <c r="C15" s="72">
        <f>VLOOKUP(Tbl_SummaryBaselineAdj[[#This Row],[Agy Code]],TblAgencies[],2,FALSE)</f>
        <v>16</v>
      </c>
      <c r="D15" s="21">
        <f>SelectAgyCode</f>
        <v>360</v>
      </c>
      <c r="E15" s="14" t="str">
        <f>VLOOKUP(Tbl_SummaryBaselineAdj[[#This Row],[Agy Code]],TblAgencies[],9,FALSE)</f>
        <v>360: Fort Monroe Authority</v>
      </c>
      <c r="F15" s="14" t="str">
        <f>VLOOKUP(Tbl_SummaryBaselineAdj[[#This Row],[Agy Code]],TblAgencies[],10,FALSE)</f>
        <v>Fort Monroe Authority</v>
      </c>
      <c r="G15" s="14">
        <f>VLOOKUP(Tbl_SummaryBaselineAdj[[#This Row],[Agy Code]],TblAgencies[],13,FALSE)</f>
        <v>76055</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360</v>
      </c>
      <c r="E16" t="str">
        <f>VLOOKUP(Tbl_SummaryBaselineAdj[[#This Row],[Agy Code]],TblAgencies[],9,FALSE)</f>
        <v>360: Fort Monroe Authority</v>
      </c>
      <c r="F16" t="str">
        <f>VLOOKUP(Tbl_SummaryBaselineAdj[[#This Row],[Agy Code]],TblAgencies[],10,FALSE)</f>
        <v>Fort Monroe Authority</v>
      </c>
      <c r="G16">
        <f>VLOOKUP(Tbl_SummaryBaselineAdj[[#This Row],[Agy Code]],TblAgencies[],13,FALSE)</f>
        <v>76055</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93119</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93119</v>
      </c>
      <c r="P16" s="104">
        <f>SUMIFS(Tbl_Baseline_23_24_Adj[FY 2024 Amount],Tbl_Baseline_23_24_Adj[Agy Code],Tbl_SummaryBaselineAdj[[#This Row],[Agy Code]],Tbl_Baseline_23_24_Adj[GF-NGF],"GF",Tbl_Baseline_23_24_Adj[Baseline Adjustments Category],VLOOKUP(10,Tbl_BaselineAdjCat[],2,FALSE))</f>
        <v>208247</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208247</v>
      </c>
    </row>
    <row r="17" spans="2:18" x14ac:dyDescent="0.25">
      <c r="B17" s="14" t="str">
        <f>VLOOKUP(Tbl_SummaryBaselineAdj[[#This Row],[Agy Code]],TblAgencies[],3,FALSE)</f>
        <v>Commerce and Trade</v>
      </c>
      <c r="C17" s="72">
        <f>VLOOKUP(Tbl_SummaryBaselineAdj[[#This Row],[Agy Code]],TblAgencies[],2,FALSE)</f>
        <v>16</v>
      </c>
      <c r="D17" s="21">
        <f>SelectAgyCode</f>
        <v>360</v>
      </c>
      <c r="E17" s="14" t="str">
        <f>VLOOKUP(Tbl_SummaryBaselineAdj[[#This Row],[Agy Code]],TblAgencies[],9,FALSE)</f>
        <v>360: Fort Monroe Authority</v>
      </c>
      <c r="F17" s="14" t="str">
        <f>VLOOKUP(Tbl_SummaryBaselineAdj[[#This Row],[Agy Code]],TblAgencies[],10,FALSE)</f>
        <v>Fort Monroe Authority</v>
      </c>
      <c r="G17" s="14">
        <f>VLOOKUP(Tbl_SummaryBaselineAdj[[#This Row],[Agy Code]],TblAgencies[],13,FALSE)</f>
        <v>76055</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Commerce and Trade</v>
      </c>
      <c r="C18" s="72">
        <f>VLOOKUP(Tbl_SummaryBaselineAdj[[#This Row],[Agy Code]],TblAgencies[],2,FALSE)</f>
        <v>16</v>
      </c>
      <c r="D18" s="21">
        <f>SelectAgyCode</f>
        <v>360</v>
      </c>
      <c r="E18" s="14" t="str">
        <f>VLOOKUP(Tbl_SummaryBaselineAdj[[#This Row],[Agy Code]],TblAgencies[],9,FALSE)</f>
        <v>360: Fort Monroe Authority</v>
      </c>
      <c r="F18" s="14" t="str">
        <f>VLOOKUP(Tbl_SummaryBaselineAdj[[#This Row],[Agy Code]],TblAgencies[],10,FALSE)</f>
        <v>Fort Monroe Authority</v>
      </c>
      <c r="G18" s="14">
        <f>VLOOKUP(Tbl_SummaryBaselineAdj[[#This Row],[Agy Code]],TblAgencies[],13,FALSE)</f>
        <v>76055</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7124850</v>
      </c>
      <c r="N19" s="183">
        <f>SUBTOTAL(109,Tbl_SummaryBaselineAdj[2023 NGF])</f>
        <v>0</v>
      </c>
      <c r="O19" s="183">
        <f>SUBTOTAL(109,Tbl_SummaryBaselineAdj[2023 TOTAL])</f>
        <v>7124850</v>
      </c>
      <c r="P19" s="183">
        <f>SUBTOTAL(109,Tbl_SummaryBaselineAdj[2024 GF])</f>
        <v>6979398</v>
      </c>
      <c r="Q19" s="183">
        <f>SUBTOTAL(109,Tbl_SummaryBaselineAdj[2024 NGF])</f>
        <v>0</v>
      </c>
      <c r="R19" s="183">
        <f>SUBTOTAL(109,Tbl_SummaryBaselineAdj[2024 TOTAL])</f>
        <v>6979398</v>
      </c>
    </row>
    <row r="20" spans="2:18" x14ac:dyDescent="0.25">
      <c r="C20" s="21"/>
      <c r="D20" s="21"/>
      <c r="I20" s="29" t="s">
        <v>2889</v>
      </c>
      <c r="J20" s="110"/>
      <c r="K20" s="110"/>
      <c r="L20" s="191"/>
      <c r="M20" s="192">
        <f>SUMIFS(Tbl_PositionBaseline[FY 2023 GF Positions],Tbl_PositionBaseline[[Category]:[Category]],"Adjusted Baseline Positions")</f>
        <v>41</v>
      </c>
      <c r="N20" s="192">
        <f>SUMIFS(Tbl_PositionBaseline[FY 2023 NGF Positions],Tbl_PositionBaseline[[Category]:[Category]],"Adjusted Baseline Positions")</f>
        <v>0</v>
      </c>
      <c r="O20" s="192">
        <f>SUMIFS(Tbl_PositionBaseline[FY 2023 Total Positions],Tbl_PositionBaseline[[Category]:[Category]],"Adjusted Baseline Positions")</f>
        <v>41</v>
      </c>
      <c r="P20" s="192">
        <f>SUMIFS(Tbl_PositionBaseline[FY 2024 GF Positions],Tbl_PositionBaseline[[Category]:[Category]],"Adjusted Baseline Positions")</f>
        <v>42</v>
      </c>
      <c r="Q20" s="192">
        <f>SUMIFS(Tbl_PositionBaseline[FY 2024 NGF Positions],Tbl_PositionBaseline[[Category]:[Category]],"Adjusted Baseline Positions")</f>
        <v>0</v>
      </c>
      <c r="R20" s="192">
        <f>SUMIFS(Tbl_PositionBaseline[FY 2024 Total Positions],Tbl_PositionBaseline[[Category]:[Category]],"Adjusted Baseline Positions")</f>
        <v>42</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6840947</v>
      </c>
      <c r="N22" s="139">
        <f>SUMIFS(Tbl_Combined[FY 2023 Approp],Tbl_Combined[Agy Code],SelectAgyCode,Tbl_Combined[GF-NGF],"NGF")</f>
        <v>0</v>
      </c>
      <c r="O22" s="139">
        <f>M22+N22</f>
        <v>6840947</v>
      </c>
      <c r="P22" s="139">
        <f>SUMIFS(Tbl_Combined[FY 2024 Approp],Tbl_Combined[Agy Code],SelectAgyCode,Tbl_Combined[GF-NGF],"GF")</f>
        <v>6597351</v>
      </c>
      <c r="Q22" s="139">
        <f>SUMIFS(Tbl_Combined[FY 2024 Approp],Tbl_Combined[Agy Code],SelectAgyCode,Tbl_Combined[GF-NGF],"NGF")</f>
        <v>0</v>
      </c>
      <c r="R22" s="139">
        <f>P22+Q22</f>
        <v>6597351</v>
      </c>
    </row>
    <row r="23" spans="2:18" x14ac:dyDescent="0.25">
      <c r="C23" s="21"/>
      <c r="D23" s="21"/>
      <c r="I23" s="26" t="s">
        <v>2845</v>
      </c>
      <c r="J23" s="86"/>
      <c r="K23" s="86"/>
      <c r="L23" s="86"/>
      <c r="M23" s="120">
        <f>Tbl_SummaryBaselineAdj[[#Totals],[2023 GF]]-M22</f>
        <v>283903</v>
      </c>
      <c r="N23" s="120">
        <f>Tbl_SummaryBaselineAdj[[#Totals],[2023 NGF]]-N22</f>
        <v>0</v>
      </c>
      <c r="O23" s="120">
        <f>Tbl_SummaryBaselineAdj[[#Totals],[2023 TOTAL]]-O22</f>
        <v>283903</v>
      </c>
      <c r="P23" s="120">
        <f>Tbl_SummaryBaselineAdj[[#Totals],[2024 GF]]-P22</f>
        <v>382047</v>
      </c>
      <c r="Q23" s="120">
        <f>Tbl_SummaryBaselineAdj[[#Totals],[2024 NGF]]-Q22</f>
        <v>0</v>
      </c>
      <c r="R23" s="120">
        <f>Tbl_SummaryBaselineAdj[[#Totals],[2024 TOTAL]]-R22</f>
        <v>382047</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360</v>
      </c>
      <c r="E27" t="str">
        <f>VLOOKUP(Tbl_SummaryPolicyChange[[#This Row],[Agy Code]],TblAgencies[],9,FALSE)</f>
        <v>360: Fort Monroe Authority</v>
      </c>
      <c r="F27" t="str">
        <f>VLOOKUP(Tbl_SummaryPolicyChange[[#This Row],[Agy Code]],TblAgencies[],10,FALSE)</f>
        <v>Fort Monroe Authority</v>
      </c>
      <c r="G27">
        <f>VLOOKUP(Tbl_SummaryPolicyChange[[#This Row],[Agy Code]],TblAgencies[],13,FALSE)</f>
        <v>76055</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Commerce and Trade</v>
      </c>
      <c r="C28" s="72">
        <f>VLOOKUP(Tbl_SummaryPolicyChange[[#This Row],[Agy Code]],TblAgencies[],2,FALSE)</f>
        <v>16</v>
      </c>
      <c r="D28" s="72">
        <f t="shared" si="1"/>
        <v>360</v>
      </c>
      <c r="E28" s="14" t="str">
        <f>VLOOKUP(Tbl_SummaryPolicyChange[[#This Row],[Agy Code]],TblAgencies[],9,FALSE)</f>
        <v>360: Fort Monroe Authority</v>
      </c>
      <c r="F28" s="14" t="str">
        <f>VLOOKUP(Tbl_SummaryPolicyChange[[#This Row],[Agy Code]],TblAgencies[],10,FALSE)</f>
        <v>Fort Monroe Authority</v>
      </c>
      <c r="G28" s="14">
        <f>VLOOKUP(Tbl_SummaryPolicyChange[[#This Row],[Agy Code]],TblAgencies[],13,FALSE)</f>
        <v>76055</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Commerce and Trade</v>
      </c>
      <c r="C29" s="72">
        <f>VLOOKUP(Tbl_SummaryPolicyChange[[#This Row],[Agy Code]],TblAgencies[],2,FALSE)</f>
        <v>16</v>
      </c>
      <c r="D29" s="72">
        <f t="shared" si="1"/>
        <v>360</v>
      </c>
      <c r="E29" s="14" t="str">
        <f>VLOOKUP(Tbl_SummaryPolicyChange[[#This Row],[Agy Code]],TblAgencies[],9,FALSE)</f>
        <v>360: Fort Monroe Authority</v>
      </c>
      <c r="F29" s="14" t="str">
        <f>VLOOKUP(Tbl_SummaryPolicyChange[[#This Row],[Agy Code]],TblAgencies[],10,FALSE)</f>
        <v>Fort Monroe Authority</v>
      </c>
      <c r="G29" s="14">
        <f>VLOOKUP(Tbl_SummaryPolicyChange[[#This Row],[Agy Code]],TblAgencies[],13,FALSE)</f>
        <v>76055</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360</v>
      </c>
      <c r="E30" t="str">
        <f>VLOOKUP(Tbl_SummaryPolicyChange[[#This Row],[Agy Code]],TblAgencies[],9,FALSE)</f>
        <v>360: Fort Monroe Authority</v>
      </c>
      <c r="F30" t="str">
        <f>VLOOKUP(Tbl_SummaryPolicyChange[[#This Row],[Agy Code]],TblAgencies[],10,FALSE)</f>
        <v>Fort Monroe Authority</v>
      </c>
      <c r="G30">
        <f>VLOOKUP(Tbl_SummaryPolicyChange[[#This Row],[Agy Code]],TblAgencies[],13,FALSE)</f>
        <v>76055</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360</v>
      </c>
      <c r="E31" t="str">
        <f>VLOOKUP(Tbl_SummaryPolicyChange[[#This Row],[Agy Code]],TblAgencies[],9,FALSE)</f>
        <v>360: Fort Monroe Authority</v>
      </c>
      <c r="F31" t="str">
        <f>VLOOKUP(Tbl_SummaryPolicyChange[[#This Row],[Agy Code]],TblAgencies[],10,FALSE)</f>
        <v>Fort Monroe Authority</v>
      </c>
      <c r="G31">
        <f>VLOOKUP(Tbl_SummaryPolicyChange[[#This Row],[Agy Code]],TblAgencies[],13,FALSE)</f>
        <v>76055</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Commerce and Trade</v>
      </c>
      <c r="C32" s="72">
        <f>VLOOKUP(Tbl_SummaryPolicyChange[[#This Row],[Agy Code]],TblAgencies[],2,FALSE)</f>
        <v>16</v>
      </c>
      <c r="D32" s="72">
        <f>SelectAgyCode</f>
        <v>360</v>
      </c>
      <c r="E32" s="14" t="str">
        <f>VLOOKUP(Tbl_SummaryPolicyChange[[#This Row],[Agy Code]],TblAgencies[],9,FALSE)</f>
        <v>360: Fort Monroe Authority</v>
      </c>
      <c r="F32" s="14" t="str">
        <f>VLOOKUP(Tbl_SummaryPolicyChange[[#This Row],[Agy Code]],TblAgencies[],10,FALSE)</f>
        <v>Fort Monroe Authority</v>
      </c>
      <c r="G32" s="14">
        <f>VLOOKUP(Tbl_SummaryPolicyChange[[#This Row],[Agy Code]],TblAgencies[],13,FALSE)</f>
        <v>76055</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Commerce and Trade</v>
      </c>
      <c r="C33" s="72">
        <f>VLOOKUP(Tbl_SummaryPolicyChange[[#This Row],[Agy Code]],TblAgencies[],2,FALSE)</f>
        <v>16</v>
      </c>
      <c r="D33" s="72">
        <f>SelectAgyCode</f>
        <v>360</v>
      </c>
      <c r="E33" s="14" t="str">
        <f>VLOOKUP(Tbl_SummaryPolicyChange[[#This Row],[Agy Code]],TblAgencies[],9,FALSE)</f>
        <v>360: Fort Monroe Authority</v>
      </c>
      <c r="F33" s="14" t="str">
        <f>VLOOKUP(Tbl_SummaryPolicyChange[[#This Row],[Agy Code]],TblAgencies[],10,FALSE)</f>
        <v>Fort Monroe Authority</v>
      </c>
      <c r="G33" s="14">
        <f>VLOOKUP(Tbl_SummaryPolicyChange[[#This Row],[Agy Code]],TblAgencies[],13,FALSE)</f>
        <v>76055</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Commerce and Trade</v>
      </c>
      <c r="C34" s="72">
        <f>VLOOKUP(Tbl_SummaryPolicyChange[[#This Row],[Agy Code]],TblAgencies[],2,FALSE)</f>
        <v>16</v>
      </c>
      <c r="D34" s="72">
        <f>SelectAgyCode</f>
        <v>360</v>
      </c>
      <c r="E34" s="14" t="str">
        <f>VLOOKUP(Tbl_SummaryPolicyChange[[#This Row],[Agy Code]],TblAgencies[],9,FALSE)</f>
        <v>360: Fort Monroe Authority</v>
      </c>
      <c r="F34" s="14" t="str">
        <f>VLOOKUP(Tbl_SummaryPolicyChange[[#This Row],[Agy Code]],TblAgencies[],10,FALSE)</f>
        <v>Fort Monroe Authority</v>
      </c>
      <c r="G34" s="14">
        <f>VLOOKUP(Tbl_SummaryPolicyChange[[#This Row],[Agy Code]],TblAgencies[],13,FALSE)</f>
        <v>76055</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Commerce and Trade</v>
      </c>
      <c r="C35" s="72">
        <f>VLOOKUP(Tbl_SummaryPolicyChange[[#This Row],[Agy Code]],TblAgencies[],2,FALSE)</f>
        <v>16</v>
      </c>
      <c r="D35" s="72">
        <f>SelectAgyCode</f>
        <v>360</v>
      </c>
      <c r="E35" s="14" t="str">
        <f>VLOOKUP(Tbl_SummaryPolicyChange[[#This Row],[Agy Code]],TblAgencies[],9,FALSE)</f>
        <v>360: Fort Monroe Authority</v>
      </c>
      <c r="F35" s="14" t="str">
        <f>VLOOKUP(Tbl_SummaryPolicyChange[[#This Row],[Agy Code]],TblAgencies[],10,FALSE)</f>
        <v>Fort Monroe Authority</v>
      </c>
      <c r="G35" s="14">
        <f>VLOOKUP(Tbl_SummaryPolicyChange[[#This Row],[Agy Code]],TblAgencies[],13,FALSE)</f>
        <v>76055</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7124850</v>
      </c>
      <c r="N39" s="139">
        <f>Tbl_SummaryBaselineAdj[[#Totals],[2023 NGF]]</f>
        <v>0</v>
      </c>
      <c r="O39" s="139">
        <f>Tbl_SummaryBaselineAdj[[#Totals],[2023 TOTAL]]</f>
        <v>7124850</v>
      </c>
      <c r="P39" s="139">
        <f>Tbl_SummaryBaselineAdj[[#Totals],[2024 GF]]</f>
        <v>6979398</v>
      </c>
      <c r="Q39" s="139">
        <f>Tbl_SummaryBaselineAdj[[#Totals],[2024 NGF]]</f>
        <v>0</v>
      </c>
      <c r="R39" s="139">
        <f>Tbl_SummaryBaselineAdj[[#Totals],[2024 TOTAL]]</f>
        <v>6979398</v>
      </c>
    </row>
    <row r="40" spans="2:18" x14ac:dyDescent="0.25">
      <c r="I40" s="26" t="s">
        <v>2846</v>
      </c>
      <c r="J40" s="119"/>
      <c r="K40" s="119"/>
      <c r="L40" s="120"/>
      <c r="M40" s="120">
        <f>Tbl_SummaryPolicyChange[[#Totals],[2023 GF]]+M39</f>
        <v>7124850</v>
      </c>
      <c r="N40" s="120">
        <f>Tbl_SummaryPolicyChange[[#Totals],[2023 NGF]]+N39</f>
        <v>0</v>
      </c>
      <c r="O40" s="120">
        <f>Tbl_SummaryPolicyChange[[#Totals],[2023 TOTAL]]+O39</f>
        <v>7124850</v>
      </c>
      <c r="P40" s="120">
        <f>Tbl_SummaryPolicyChange[[#Totals],[2024 GF]]+P39</f>
        <v>6979398</v>
      </c>
      <c r="Q40" s="120">
        <f>Tbl_SummaryPolicyChange[[#Totals],[2024 NGF]]+Q39</f>
        <v>0</v>
      </c>
      <c r="R40" s="120">
        <f>Tbl_SummaryPolicyChange[[#Totals],[2024 TOTAL]]+R39</f>
        <v>6979398</v>
      </c>
    </row>
    <row r="41" spans="2:18" x14ac:dyDescent="0.25">
      <c r="I41" s="26" t="s">
        <v>2891</v>
      </c>
      <c r="J41" s="119"/>
      <c r="K41" s="119"/>
      <c r="L41" s="120"/>
      <c r="M41" s="193">
        <f>SUMIFS(Tbl_PositionPolicyChange[FY 2023 GF Positions],Tbl_PositionPolicyChange[[Category]:[Category]],"Proposed Policy Level Positions")</f>
        <v>41</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41</v>
      </c>
      <c r="P41" s="193">
        <f>SUMIFS(Tbl_PositionPolicyChange[FY 2024 GF Positions],Tbl_PositionPolicyChange[[Category]:[Category]],"Proposed Policy Level Positions")</f>
        <v>42</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42</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283903</v>
      </c>
      <c r="N43" s="121">
        <f t="shared" si="2"/>
        <v>0</v>
      </c>
      <c r="O43" s="121">
        <f t="shared" si="2"/>
        <v>283903</v>
      </c>
      <c r="P43" s="121">
        <f t="shared" si="2"/>
        <v>382047</v>
      </c>
      <c r="Q43" s="121">
        <f t="shared" si="2"/>
        <v>0</v>
      </c>
      <c r="R43" s="121">
        <f t="shared" si="2"/>
        <v>382047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4" activePane="bottomLeft" state="frozen"/>
      <selection activeCell="I2" sqref="I2"/>
      <selection pane="bottomLeft" activeCell="M37" sqref="M3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360: Fort Monroe Authority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Commerce and Trade</v>
      </c>
      <c r="C5" s="98">
        <f>VLOOKUP(Tbl_PositionBaseline[[#This Row],[Agy Code]],TblAgencies[],2,FALSE)</f>
        <v>16</v>
      </c>
      <c r="D5" s="98">
        <f>SelectAgyCode</f>
        <v>360</v>
      </c>
      <c r="E5" s="151" t="str">
        <f>VLOOKUP(Tbl_PositionBaseline[[#This Row],[Agy Code]],TblAgencies[],9,FALSE)</f>
        <v>360: Fort Monroe Authority</v>
      </c>
      <c r="F5" s="151" t="str">
        <f>VLOOKUP(Tbl_PositionBaseline[[#This Row],[Agy Code]],TblAgencies[],10,FALSE)</f>
        <v>Fort Monroe Authority</v>
      </c>
      <c r="G5" s="151">
        <f>VLOOKUP(Tbl_PositionBaseline[[#This Row],[Agy Code]],TblAgencies[],13,FALSE)</f>
        <v>76055</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75" thickBot="1" x14ac:dyDescent="0.3">
      <c r="B6" s="151" t="str">
        <f>VLOOKUP(Tbl_PositionBaseline[[#This Row],[Agy Code]],TblAgencies[],3,FALSE)</f>
        <v>Commerce and Trade</v>
      </c>
      <c r="C6" s="98">
        <f>VLOOKUP(Tbl_PositionBaseline[[#This Row],[Agy Code]],TblAgencies[],2,FALSE)</f>
        <v>16</v>
      </c>
      <c r="D6" s="98">
        <f t="shared" ref="D6:D16" si="0">SelectAgyCode</f>
        <v>360</v>
      </c>
      <c r="E6" s="151" t="str">
        <f>VLOOKUP(Tbl_PositionBaseline[[#This Row],[Agy Code]],TblAgencies[],9,FALSE)</f>
        <v>360: Fort Monroe Authority</v>
      </c>
      <c r="F6" s="151" t="str">
        <f>VLOOKUP(Tbl_PositionBaseline[[#This Row],[Agy Code]],TblAgencies[],10,FALSE)</f>
        <v>Fort Monroe Authority</v>
      </c>
      <c r="G6" s="151">
        <f>VLOOKUP(Tbl_PositionBaseline[[#This Row],[Agy Code]],TblAgencies[],13,FALSE)</f>
        <v>76055</v>
      </c>
      <c r="H6" s="151" t="s">
        <v>2883</v>
      </c>
      <c r="I6" s="99" t="s">
        <v>2883</v>
      </c>
      <c r="J6" s="133">
        <v>39</v>
      </c>
      <c r="K6" s="133">
        <v>0</v>
      </c>
      <c r="L6" s="100">
        <f>Tbl_PositionBaseline[[#This Row],[FY 2023 GF Positions]]+Tbl_PositionBaseline[[#This Row],[FY 2023 NGF Positions]]</f>
        <v>39</v>
      </c>
      <c r="M6" s="100">
        <f>Tbl_PositionBaseline[[#This Row],[FY 2023 GF Positions]]</f>
        <v>39</v>
      </c>
      <c r="N6" s="100">
        <f>Tbl_PositionBaseline[[#This Row],[FY 2023 NGF Positions]]</f>
        <v>0</v>
      </c>
      <c r="O6" s="100">
        <f>Tbl_PositionBaseline[[#This Row],[FY 2024 GF Positions]]+Tbl_PositionBaseline[[#This Row],[FY 2024 NGF Positions]]</f>
        <v>39</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Commerce and Trade</v>
      </c>
      <c r="C7" s="98">
        <f>VLOOKUP(Tbl_PositionBaseline[[#This Row],[Agy Code]],TblAgencies[],2,FALSE)</f>
        <v>16</v>
      </c>
      <c r="D7" s="98">
        <f t="shared" si="0"/>
        <v>360</v>
      </c>
      <c r="E7" s="151" t="str">
        <f>VLOOKUP(Tbl_PositionBaseline[[#This Row],[Agy Code]],TblAgencies[],9,FALSE)</f>
        <v>360: Fort Monroe Authority</v>
      </c>
      <c r="F7" s="151" t="str">
        <f>VLOOKUP(Tbl_PositionBaseline[[#This Row],[Agy Code]],TblAgencies[],10,FALSE)</f>
        <v>Fort Monroe Authority</v>
      </c>
      <c r="G7" s="151">
        <f>VLOOKUP(Tbl_PositionBaseline[[#This Row],[Agy Code]],TblAgencies[],13,FALSE)</f>
        <v>76055</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Commerce and Trade</v>
      </c>
      <c r="C8" s="98">
        <f>VLOOKUP(Tbl_PositionBaseline[[#This Row],[Agy Code]],TblAgencies[],2,FALSE)</f>
        <v>16</v>
      </c>
      <c r="D8" s="98">
        <f t="shared" si="0"/>
        <v>360</v>
      </c>
      <c r="E8" s="151" t="str">
        <f>VLOOKUP(Tbl_PositionBaseline[[#This Row],[Agy Code]],TblAgencies[],9,FALSE)</f>
        <v>360: Fort Monroe Authority</v>
      </c>
      <c r="F8" s="151" t="str">
        <f>VLOOKUP(Tbl_PositionBaseline[[#This Row],[Agy Code]],TblAgencies[],10,FALSE)</f>
        <v>Fort Monroe Authority</v>
      </c>
      <c r="G8" s="151">
        <f>VLOOKUP(Tbl_PositionBaseline[[#This Row],[Agy Code]],TblAgencies[],13,FALSE)</f>
        <v>76055</v>
      </c>
      <c r="H8" s="151" t="s">
        <v>2884</v>
      </c>
      <c r="I8" s="186" t="s">
        <v>2884</v>
      </c>
      <c r="J8" s="134">
        <v>0</v>
      </c>
      <c r="K8" s="134">
        <v>0</v>
      </c>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Commerce and Trade</v>
      </c>
      <c r="C9" s="98">
        <f>VLOOKUP(Tbl_PositionBaseline[[#This Row],[Agy Code]],TblAgencies[],2,FALSE)</f>
        <v>16</v>
      </c>
      <c r="D9" s="98">
        <f t="shared" si="0"/>
        <v>360</v>
      </c>
      <c r="E9" s="151" t="str">
        <f>VLOOKUP(Tbl_PositionBaseline[[#This Row],[Agy Code]],TblAgencies[],9,FALSE)</f>
        <v>360: Fort Monroe Authority</v>
      </c>
      <c r="F9" s="151" t="str">
        <f>VLOOKUP(Tbl_PositionBaseline[[#This Row],[Agy Code]],TblAgencies[],10,FALSE)</f>
        <v>Fort Monroe Authority</v>
      </c>
      <c r="G9" s="151">
        <f>VLOOKUP(Tbl_PositionBaseline[[#This Row],[Agy Code]],TblAgencies[],13,FALSE)</f>
        <v>76055</v>
      </c>
      <c r="H9" s="151" t="s">
        <v>2885</v>
      </c>
      <c r="I9" s="186" t="s">
        <v>2885</v>
      </c>
      <c r="J9" s="134">
        <v>0</v>
      </c>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Commerce and Trade</v>
      </c>
      <c r="C10" s="98">
        <f>VLOOKUP(Tbl_PositionBaseline[[#This Row],[Agy Code]],TblAgencies[],2,FALSE)</f>
        <v>16</v>
      </c>
      <c r="D10" s="98">
        <f t="shared" si="0"/>
        <v>360</v>
      </c>
      <c r="E10" s="151" t="str">
        <f>VLOOKUP(Tbl_PositionBaseline[[#This Row],[Agy Code]],TblAgencies[],9,FALSE)</f>
        <v>360: Fort Monroe Authority</v>
      </c>
      <c r="F10" s="151" t="str">
        <f>VLOOKUP(Tbl_PositionBaseline[[#This Row],[Agy Code]],TblAgencies[],10,FALSE)</f>
        <v>Fort Monroe Authority</v>
      </c>
      <c r="G10" s="151">
        <f>VLOOKUP(Tbl_PositionBaseline[[#This Row],[Agy Code]],TblAgencies[],13,FALSE)</f>
        <v>76055</v>
      </c>
      <c r="H10" s="151" t="s">
        <v>2886</v>
      </c>
      <c r="I10" s="186" t="s">
        <v>2886</v>
      </c>
      <c r="J10" s="134">
        <v>0</v>
      </c>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Commerce and Trade</v>
      </c>
      <c r="C11" s="107">
        <f>VLOOKUP(Tbl_PositionBaseline[[#This Row],[Agy Code]],TblAgencies[],2,FALSE)</f>
        <v>16</v>
      </c>
      <c r="D11" s="98">
        <f>SelectAgyCode</f>
        <v>360</v>
      </c>
      <c r="E11" s="154" t="str">
        <f>VLOOKUP(Tbl_PositionBaseline[[#This Row],[Agy Code]],TblAgencies[],9,FALSE)</f>
        <v>360: Fort Monroe Authority</v>
      </c>
      <c r="F11" s="154" t="str">
        <f>VLOOKUP(Tbl_PositionBaseline[[#This Row],[Agy Code]],TblAgencies[],10,FALSE)</f>
        <v>Fort Monroe Authority</v>
      </c>
      <c r="G11" s="154">
        <f>VLOOKUP(Tbl_PositionBaseline[[#This Row],[Agy Code]],TblAgencies[],13,FALSE)</f>
        <v>76055</v>
      </c>
      <c r="H11" s="151" t="s">
        <v>2887</v>
      </c>
      <c r="I11" s="187" t="s">
        <v>2887</v>
      </c>
      <c r="J11" s="135">
        <v>0</v>
      </c>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Commerce and Trade</v>
      </c>
      <c r="C12" s="107">
        <f>VLOOKUP(Tbl_PositionBaseline[[#This Row],[Agy Code]],TblAgencies[],2,FALSE)</f>
        <v>16</v>
      </c>
      <c r="D12" s="98">
        <f>SelectAgyCode</f>
        <v>360</v>
      </c>
      <c r="E12" s="154" t="str">
        <f>VLOOKUP(Tbl_PositionBaseline[[#This Row],[Agy Code]],TblAgencies[],9,FALSE)</f>
        <v>360: Fort Monroe Authority</v>
      </c>
      <c r="F12" s="154" t="str">
        <f>VLOOKUP(Tbl_PositionBaseline[[#This Row],[Agy Code]],TblAgencies[],10,FALSE)</f>
        <v>Fort Monroe Authority</v>
      </c>
      <c r="G12" s="154">
        <f>VLOOKUP(Tbl_PositionBaseline[[#This Row],[Agy Code]],TblAgencies[],13,FALSE)</f>
        <v>76055</v>
      </c>
      <c r="H12" s="151" t="s">
        <v>2888</v>
      </c>
      <c r="I12" s="155" t="s">
        <v>2991</v>
      </c>
      <c r="J12" s="109">
        <f>J6+J7</f>
        <v>39</v>
      </c>
      <c r="K12" s="109">
        <f>K6+K7</f>
        <v>0</v>
      </c>
      <c r="L12" s="109">
        <f>Tbl_PositionBaseline[[#This Row],[FY 2023 GF Positions]]+Tbl_PositionBaseline[[#This Row],[FY 2023 NGF Positions]]</f>
        <v>39</v>
      </c>
      <c r="M12" s="109">
        <f>M6+M7</f>
        <v>39</v>
      </c>
      <c r="N12" s="109">
        <f>N6+N7</f>
        <v>0</v>
      </c>
      <c r="O12" s="109">
        <f>Tbl_PositionBaseline[[#This Row],[FY 2024 GF Positions]]+Tbl_PositionBaseline[[#This Row],[FY 2024 NGF Positions]]</f>
        <v>39</v>
      </c>
    </row>
    <row r="13" spans="2:27" x14ac:dyDescent="0.25">
      <c r="B13" s="154" t="str">
        <f>VLOOKUP(Tbl_PositionBaseline[[#This Row],[Agy Code]],TblAgencies[],3,FALSE)</f>
        <v>Commerce and Trade</v>
      </c>
      <c r="C13" s="107">
        <f>VLOOKUP(Tbl_PositionBaseline[[#This Row],[Agy Code]],TblAgencies[],2,FALSE)</f>
        <v>16</v>
      </c>
      <c r="D13" s="98">
        <f>SelectAgyCode</f>
        <v>360</v>
      </c>
      <c r="E13" s="154" t="str">
        <f>VLOOKUP(Tbl_PositionBaseline[[#This Row],[Agy Code]],TblAgencies[],9,FALSE)</f>
        <v>360: Fort Monroe Authority</v>
      </c>
      <c r="F13" s="154" t="str">
        <f>VLOOKUP(Tbl_PositionBaseline[[#This Row],[Agy Code]],TblAgencies[],10,FALSE)</f>
        <v>Fort Monroe Authority</v>
      </c>
      <c r="G13" s="154">
        <f>VLOOKUP(Tbl_PositionBaseline[[#This Row],[Agy Code]],TblAgencies[],13,FALSE)</f>
        <v>76055</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2</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2</v>
      </c>
      <c r="M13" s="159">
        <f>SUMIFS(Tbl_Baseline_23_24_Adj[FY 2024 Positions],Tbl_Baseline_23_24_Adj[Agy Code],Tbl_PositionBaseline[[#This Row],[Agy Code]],Tbl_Baseline_23_24_Adj[GF-NGF],"GF",Tbl_Baseline_23_24_Adj[Baseline Adjustments Category],VLOOKUP(4,Tbl_BaselineAdjCat[],2,FALSE))</f>
        <v>3</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3</v>
      </c>
    </row>
    <row r="14" spans="2:27" x14ac:dyDescent="0.25">
      <c r="B14" s="154" t="str">
        <f>VLOOKUP(Tbl_PositionBaseline[[#This Row],[Agy Code]],TblAgencies[],3,FALSE)</f>
        <v>Commerce and Trade</v>
      </c>
      <c r="C14" s="107">
        <f>VLOOKUP(Tbl_PositionBaseline[[#This Row],[Agy Code]],TblAgencies[],2,FALSE)</f>
        <v>16</v>
      </c>
      <c r="D14" s="98">
        <f>SelectAgyCode</f>
        <v>360</v>
      </c>
      <c r="E14" s="154" t="str">
        <f>VLOOKUP(Tbl_PositionBaseline[[#This Row],[Agy Code]],TblAgencies[],9,FALSE)</f>
        <v>360: Fort Monroe Authority</v>
      </c>
      <c r="F14" s="154" t="str">
        <f>VLOOKUP(Tbl_PositionBaseline[[#This Row],[Agy Code]],TblAgencies[],10,FALSE)</f>
        <v>Fort Monroe Authority</v>
      </c>
      <c r="G14" s="154">
        <f>VLOOKUP(Tbl_PositionBaseline[[#This Row],[Agy Code]],TblAgencies[],13,FALSE)</f>
        <v>76055</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Commerce and Trade</v>
      </c>
      <c r="C15" s="107">
        <f>VLOOKUP(Tbl_PositionBaseline[[#This Row],[Agy Code]],TblAgencies[],2,FALSE)</f>
        <v>16</v>
      </c>
      <c r="D15" s="98">
        <f>SelectAgyCode</f>
        <v>360</v>
      </c>
      <c r="E15" s="154" t="str">
        <f>VLOOKUP(Tbl_PositionBaseline[[#This Row],[Agy Code]],TblAgencies[],9,FALSE)</f>
        <v>360: Fort Monroe Authority</v>
      </c>
      <c r="F15" s="154" t="str">
        <f>VLOOKUP(Tbl_PositionBaseline[[#This Row],[Agy Code]],TblAgencies[],10,FALSE)</f>
        <v>Fort Monroe Authority</v>
      </c>
      <c r="G15" s="154">
        <f>VLOOKUP(Tbl_PositionBaseline[[#This Row],[Agy Code]],TblAgencies[],13,FALSE)</f>
        <v>76055</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Commerce and Trade</v>
      </c>
      <c r="C16" s="98">
        <f>VLOOKUP(Tbl_PositionBaseline[[#This Row],[Agy Code]],TblAgencies[],2,FALSE)</f>
        <v>16</v>
      </c>
      <c r="D16" s="98">
        <f t="shared" si="0"/>
        <v>360</v>
      </c>
      <c r="E16" s="151" t="str">
        <f>VLOOKUP(Tbl_PositionBaseline[[#This Row],[Agy Code]],TblAgencies[],9,FALSE)</f>
        <v>360: Fort Monroe Authority</v>
      </c>
      <c r="F16" s="151" t="str">
        <f>VLOOKUP(Tbl_PositionBaseline[[#This Row],[Agy Code]],TblAgencies[],10,FALSE)</f>
        <v>Fort Monroe Authority</v>
      </c>
      <c r="G16" s="151">
        <f>VLOOKUP(Tbl_PositionBaseline[[#This Row],[Agy Code]],TblAgencies[],13,FALSE)</f>
        <v>76055</v>
      </c>
      <c r="H16" s="151" t="s">
        <v>2889</v>
      </c>
      <c r="I16" s="184" t="s">
        <v>2889</v>
      </c>
      <c r="J16" s="185">
        <f>SUM(J12:J15)</f>
        <v>41</v>
      </c>
      <c r="K16" s="185">
        <f>SUM(K12:K15)</f>
        <v>0</v>
      </c>
      <c r="L16" s="185">
        <f>Tbl_PositionBaseline[[#This Row],[FY 2023 GF Positions]]+Tbl_PositionBaseline[[#This Row],[FY 2023 NGF Positions]]</f>
        <v>41</v>
      </c>
      <c r="M16" s="185">
        <f>SUM(M12:M15)</f>
        <v>42</v>
      </c>
      <c r="N16" s="185">
        <f>SUM(N12:N15)</f>
        <v>0</v>
      </c>
      <c r="O16" s="185">
        <f>Tbl_PositionBaseline[[#This Row],[FY 2024 GF Positions]]+Tbl_PositionBaseline[[#This Row],[FY 2024 NGF Positions]]</f>
        <v>42</v>
      </c>
    </row>
    <row r="17" spans="2:15" x14ac:dyDescent="0.25">
      <c r="B17" s="154" t="str">
        <f>VLOOKUP(Tbl_PositionBaseline[[#This Row],[Agy Code]],TblAgencies[],3,FALSE)</f>
        <v>Commerce and Trade</v>
      </c>
      <c r="C17" s="107">
        <f>VLOOKUP(Tbl_PositionBaseline[[#This Row],[Agy Code]],TblAgencies[],2,FALSE)</f>
        <v>16</v>
      </c>
      <c r="D17" s="98">
        <f>SelectAgyCode</f>
        <v>360</v>
      </c>
      <c r="E17" s="154" t="str">
        <f>VLOOKUP(Tbl_PositionBaseline[[#This Row],[Agy Code]],TblAgencies[],9,FALSE)</f>
        <v>360: Fort Monroe Authority</v>
      </c>
      <c r="F17" s="154" t="str">
        <f>VLOOKUP(Tbl_PositionBaseline[[#This Row],[Agy Code]],TblAgencies[],10,FALSE)</f>
        <v>Fort Monroe Authority</v>
      </c>
      <c r="G17" s="154">
        <f>VLOOKUP(Tbl_PositionBaseline[[#This Row],[Agy Code]],TblAgencies[],13,FALSE)</f>
        <v>76055</v>
      </c>
      <c r="H17" s="151"/>
      <c r="I17" s="162"/>
      <c r="J17" s="163"/>
      <c r="K17" s="163"/>
      <c r="L17" s="156"/>
      <c r="M17" s="156"/>
      <c r="N17" s="156"/>
      <c r="O17" s="156"/>
    </row>
    <row r="18" spans="2:15" x14ac:dyDescent="0.25">
      <c r="B18" s="154" t="str">
        <f>VLOOKUP(Tbl_PositionBaseline[[#This Row],[Agy Code]],TblAgencies[],3,FALSE)</f>
        <v>Commerce and Trade</v>
      </c>
      <c r="C18" s="107">
        <f>VLOOKUP(Tbl_PositionBaseline[[#This Row],[Agy Code]],TblAgencies[],2,FALSE)</f>
        <v>16</v>
      </c>
      <c r="D18" s="98">
        <f>SelectAgyCode</f>
        <v>360</v>
      </c>
      <c r="E18" s="154" t="str">
        <f>VLOOKUP(Tbl_PositionBaseline[[#This Row],[Agy Code]],TblAgencies[],9,FALSE)</f>
        <v>360: Fort Monroe Authority</v>
      </c>
      <c r="F18" s="154" t="str">
        <f>VLOOKUP(Tbl_PositionBaseline[[#This Row],[Agy Code]],TblAgencies[],10,FALSE)</f>
        <v>Fort Monroe Authority</v>
      </c>
      <c r="G18" s="154">
        <f>VLOOKUP(Tbl_PositionBaseline[[#This Row],[Agy Code]],TblAgencies[],13,FALSE)</f>
        <v>76055</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25">
      <c r="B19" s="154" t="str">
        <f>VLOOKUP(Tbl_PositionBaseline[[#This Row],[Agy Code]],TblAgencies[],3,FALSE)</f>
        <v>Commerce and Trade</v>
      </c>
      <c r="C19" s="107">
        <f>VLOOKUP(Tbl_PositionBaseline[[#This Row],[Agy Code]],TblAgencies[],2,FALSE)</f>
        <v>16</v>
      </c>
      <c r="D19" s="98">
        <f>SelectAgyCode</f>
        <v>360</v>
      </c>
      <c r="E19" s="154" t="str">
        <f>VLOOKUP(Tbl_PositionBaseline[[#This Row],[Agy Code]],TblAgencies[],9,FALSE)</f>
        <v>360: Fort Monroe Authority</v>
      </c>
      <c r="F19" s="154" t="str">
        <f>VLOOKUP(Tbl_PositionBaseline[[#This Row],[Agy Code]],TblAgencies[],10,FALSE)</f>
        <v>Fort Monroe Authority</v>
      </c>
      <c r="G19" s="154">
        <f>VLOOKUP(Tbl_PositionBaseline[[#This Row],[Agy Code]],TblAgencies[],13,FALSE)</f>
        <v>76055</v>
      </c>
      <c r="H19" s="151" t="s">
        <v>2993</v>
      </c>
      <c r="I19" s="167" t="s">
        <v>2993</v>
      </c>
      <c r="J19" s="156">
        <f>J16-J18</f>
        <v>41</v>
      </c>
      <c r="K19" s="156">
        <f>K16-K18</f>
        <v>0</v>
      </c>
      <c r="L19" s="156">
        <f>Tbl_PositionBaseline[[#This Row],[FY 2023 GF Positions]]+Tbl_PositionBaseline[[#This Row],[FY 2023 NGF Positions]]</f>
        <v>41</v>
      </c>
      <c r="M19" s="156">
        <f>M16-M18</f>
        <v>42</v>
      </c>
      <c r="N19" s="156">
        <f>N16-N18</f>
        <v>0</v>
      </c>
      <c r="O19" s="156">
        <f>Tbl_PositionBaseline[[#This Row],[FY 2024 GF Positions]]+Tbl_PositionBaseline[[#This Row],[FY 2024 NGF Positions]]</f>
        <v>42</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Commerce and Trade</v>
      </c>
      <c r="C22" s="98">
        <f>VLOOKUP(Tbl_PositionPolicyChange[[#This Row],[Agy Code]],TblAgencies[],2,FALSE)</f>
        <v>16</v>
      </c>
      <c r="D22" s="98">
        <f t="shared" ref="D22:D30" si="1">SelectAgyCode</f>
        <v>360</v>
      </c>
      <c r="E22" s="86" t="str">
        <f>VLOOKUP(Tbl_PositionPolicyChange[[#This Row],[Agy Code]],TblAgencies[],9,FALSE)</f>
        <v>360: Fort Monroe Authority</v>
      </c>
      <c r="F22" s="86" t="str">
        <f>VLOOKUP(Tbl_PositionPolicyChange[[#This Row],[Agy Code]],TblAgencies[],10,FALSE)</f>
        <v>Fort Monroe Authority</v>
      </c>
      <c r="G22" s="86">
        <f>VLOOKUP(Tbl_PositionPolicyChange[[#This Row],[Agy Code]],TblAgencies[],13,FALSE)</f>
        <v>76055</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Commerce and Trade</v>
      </c>
      <c r="C23" s="98">
        <f>VLOOKUP(Tbl_PositionPolicyChange[[#This Row],[Agy Code]],TblAgencies[],2,FALSE)</f>
        <v>16</v>
      </c>
      <c r="D23" s="98">
        <f t="shared" si="1"/>
        <v>360</v>
      </c>
      <c r="E23" s="86" t="str">
        <f>VLOOKUP(Tbl_PositionPolicyChange[[#This Row],[Agy Code]],TblAgencies[],9,FALSE)</f>
        <v>360: Fort Monroe Authority</v>
      </c>
      <c r="F23" s="86" t="str">
        <f>VLOOKUP(Tbl_PositionPolicyChange[[#This Row],[Agy Code]],TblAgencies[],10,FALSE)</f>
        <v>Fort Monroe Authority</v>
      </c>
      <c r="G23" s="86">
        <f>VLOOKUP(Tbl_PositionPolicyChange[[#This Row],[Agy Code]],TblAgencies[],13,FALSE)</f>
        <v>76055</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Commerce and Trade</v>
      </c>
      <c r="C24" s="98">
        <f>VLOOKUP(Tbl_PositionPolicyChange[[#This Row],[Agy Code]],TblAgencies[],2,FALSE)</f>
        <v>16</v>
      </c>
      <c r="D24" s="98">
        <f t="shared" si="1"/>
        <v>360</v>
      </c>
      <c r="E24" s="86" t="str">
        <f>VLOOKUP(Tbl_PositionPolicyChange[[#This Row],[Agy Code]],TblAgencies[],9,FALSE)</f>
        <v>360: Fort Monroe Authority</v>
      </c>
      <c r="F24" s="86" t="str">
        <f>VLOOKUP(Tbl_PositionPolicyChange[[#This Row],[Agy Code]],TblAgencies[],10,FALSE)</f>
        <v>Fort Monroe Authority</v>
      </c>
      <c r="G24" s="86">
        <f>VLOOKUP(Tbl_PositionPolicyChange[[#This Row],[Agy Code]],TblAgencies[],13,FALSE)</f>
        <v>76055</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Commerce and Trade</v>
      </c>
      <c r="C25" s="107">
        <f>VLOOKUP(Tbl_PositionPolicyChange[[#This Row],[Agy Code]],TblAgencies[],2,FALSE)</f>
        <v>16</v>
      </c>
      <c r="D25" s="107">
        <f>SelectAgyCode</f>
        <v>360</v>
      </c>
      <c r="E25" s="106" t="str">
        <f>VLOOKUP(Tbl_PositionPolicyChange[[#This Row],[Agy Code]],TblAgencies[],9,FALSE)</f>
        <v>360: Fort Monroe Authority</v>
      </c>
      <c r="F25" s="106" t="str">
        <f>VLOOKUP(Tbl_PositionPolicyChange[[#This Row],[Agy Code]],TblAgencies[],10,FALSE)</f>
        <v>Fort Monroe Authority</v>
      </c>
      <c r="G25" s="106">
        <f>VLOOKUP(Tbl_PositionPolicyChange[[#This Row],[Agy Code]],TblAgencies[],13,FALSE)</f>
        <v>76055</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Commerce and Trade</v>
      </c>
      <c r="C26" s="107">
        <f>VLOOKUP(Tbl_PositionPolicyChange[[#This Row],[Agy Code]],TblAgencies[],2,FALSE)</f>
        <v>16</v>
      </c>
      <c r="D26" s="107">
        <f t="shared" si="1"/>
        <v>360</v>
      </c>
      <c r="E26" s="106" t="str">
        <f>VLOOKUP(Tbl_PositionPolicyChange[[#This Row],[Agy Code]],TblAgencies[],9,FALSE)</f>
        <v>360: Fort Monroe Authority</v>
      </c>
      <c r="F26" s="106" t="str">
        <f>VLOOKUP(Tbl_PositionPolicyChange[[#This Row],[Agy Code]],TblAgencies[],10,FALSE)</f>
        <v>Fort Monroe Authority</v>
      </c>
      <c r="G26" s="106">
        <f>VLOOKUP(Tbl_PositionPolicyChange[[#This Row],[Agy Code]],TblAgencies[],13,FALSE)</f>
        <v>76055</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Commerce and Trade</v>
      </c>
      <c r="C27" s="107">
        <f>VLOOKUP(Tbl_PositionPolicyChange[[#This Row],[Agy Code]],TblAgencies[],2,FALSE)</f>
        <v>16</v>
      </c>
      <c r="D27" s="107">
        <f t="shared" si="1"/>
        <v>360</v>
      </c>
      <c r="E27" s="106" t="str">
        <f>VLOOKUP(Tbl_PositionPolicyChange[[#This Row],[Agy Code]],TblAgencies[],9,FALSE)</f>
        <v>360: Fort Monroe Authority</v>
      </c>
      <c r="F27" s="106" t="str">
        <f>VLOOKUP(Tbl_PositionPolicyChange[[#This Row],[Agy Code]],TblAgencies[],10,FALSE)</f>
        <v>Fort Monroe Authority</v>
      </c>
      <c r="G27" s="106">
        <f>VLOOKUP(Tbl_PositionPolicyChange[[#This Row],[Agy Code]],TblAgencies[],13,FALSE)</f>
        <v>76055</v>
      </c>
      <c r="H27" s="86" t="s">
        <v>2992</v>
      </c>
      <c r="I27" s="160" t="s">
        <v>2992</v>
      </c>
      <c r="J27" s="103">
        <f>J16</f>
        <v>41</v>
      </c>
      <c r="K27" s="103">
        <f>K16</f>
        <v>0</v>
      </c>
      <c r="L27" s="103">
        <f>Tbl_PositionPolicyChange[[#This Row],[FY 2023 GF Positions]]+Tbl_PositionPolicyChange[[#This Row],[FY 2023 NGF Positions]]</f>
        <v>41</v>
      </c>
      <c r="M27" s="103">
        <f>M16</f>
        <v>42</v>
      </c>
      <c r="N27" s="103">
        <f>N16</f>
        <v>0</v>
      </c>
      <c r="O27" s="103">
        <f>Tbl_PositionPolicyChange[[#This Row],[FY 2024 GF Positions]]+Tbl_PositionPolicyChange[[#This Row],[FY 2024 NGF Positions]]</f>
        <v>42</v>
      </c>
    </row>
    <row r="28" spans="2:15" x14ac:dyDescent="0.25">
      <c r="B28" s="106" t="str">
        <f>VLOOKUP(Tbl_PositionPolicyChange[[#This Row],[Agy Code]],TblAgencies[],3,FALSE)</f>
        <v>Commerce and Trade</v>
      </c>
      <c r="C28" s="107">
        <f>VLOOKUP(Tbl_PositionPolicyChange[[#This Row],[Agy Code]],TblAgencies[],2,FALSE)</f>
        <v>16</v>
      </c>
      <c r="D28" s="107">
        <f t="shared" si="1"/>
        <v>360</v>
      </c>
      <c r="E28" s="106" t="str">
        <f>VLOOKUP(Tbl_PositionPolicyChange[[#This Row],[Agy Code]],TblAgencies[],9,FALSE)</f>
        <v>360: Fort Monroe Authority</v>
      </c>
      <c r="F28" s="106" t="str">
        <f>VLOOKUP(Tbl_PositionPolicyChange[[#This Row],[Agy Code]],TblAgencies[],10,FALSE)</f>
        <v>Fort Monroe Authority</v>
      </c>
      <c r="G28" s="106">
        <f>VLOOKUP(Tbl_PositionPolicyChange[[#This Row],[Agy Code]],TblAgencies[],13,FALSE)</f>
        <v>76055</v>
      </c>
      <c r="H28" s="86" t="s">
        <v>2891</v>
      </c>
      <c r="I28" s="164" t="s">
        <v>2891</v>
      </c>
      <c r="J28" s="165">
        <f>J26+J27</f>
        <v>41</v>
      </c>
      <c r="K28" s="165">
        <f>K26+K27</f>
        <v>0</v>
      </c>
      <c r="L28" s="165">
        <f>Tbl_PositionPolicyChange[[#This Row],[FY 2023 GF Positions]]+Tbl_PositionPolicyChange[[#This Row],[FY 2023 NGF Positions]]</f>
        <v>41</v>
      </c>
      <c r="M28" s="165">
        <f>M26+M27</f>
        <v>42</v>
      </c>
      <c r="N28" s="165">
        <f>N26+N27</f>
        <v>0</v>
      </c>
      <c r="O28" s="165">
        <f>Tbl_PositionPolicyChange[[#This Row],[FY 2024 GF Positions]]+Tbl_PositionPolicyChange[[#This Row],[FY 2024 NGF Positions]]</f>
        <v>42</v>
      </c>
    </row>
    <row r="29" spans="2:15" x14ac:dyDescent="0.25">
      <c r="B29" s="106" t="str">
        <f>VLOOKUP(Tbl_PositionPolicyChange[[#This Row],[Agy Code]],TblAgencies[],3,FALSE)</f>
        <v>Commerce and Trade</v>
      </c>
      <c r="C29" s="107">
        <f>VLOOKUP(Tbl_PositionPolicyChange[[#This Row],[Agy Code]],TblAgencies[],2,FALSE)</f>
        <v>16</v>
      </c>
      <c r="D29" s="107">
        <f t="shared" si="1"/>
        <v>360</v>
      </c>
      <c r="E29" s="106" t="str">
        <f>VLOOKUP(Tbl_PositionPolicyChange[[#This Row],[Agy Code]],TblAgencies[],9,FALSE)</f>
        <v>360: Fort Monroe Authority</v>
      </c>
      <c r="F29" s="106" t="str">
        <f>VLOOKUP(Tbl_PositionPolicyChange[[#This Row],[Agy Code]],TblAgencies[],10,FALSE)</f>
        <v>Fort Monroe Authority</v>
      </c>
      <c r="G29" s="106">
        <f>VLOOKUP(Tbl_PositionPolicyChange[[#This Row],[Agy Code]],TblAgencies[],13,FALSE)</f>
        <v>76055</v>
      </c>
      <c r="I29" s="166"/>
      <c r="J29" s="149"/>
      <c r="K29" s="149"/>
      <c r="L29" s="149"/>
      <c r="M29" s="149"/>
      <c r="N29" s="149"/>
      <c r="O29" s="149"/>
    </row>
    <row r="30" spans="2:15" x14ac:dyDescent="0.25">
      <c r="B30" s="106" t="str">
        <f>VLOOKUP(Tbl_PositionPolicyChange[[#This Row],[Agy Code]],TblAgencies[],3,FALSE)</f>
        <v>Commerce and Trade</v>
      </c>
      <c r="C30" s="107">
        <f>VLOOKUP(Tbl_PositionPolicyChange[[#This Row],[Agy Code]],TblAgencies[],2,FALSE)</f>
        <v>16</v>
      </c>
      <c r="D30" s="107">
        <f t="shared" si="1"/>
        <v>360</v>
      </c>
      <c r="E30" s="106" t="str">
        <f>VLOOKUP(Tbl_PositionPolicyChange[[#This Row],[Agy Code]],TblAgencies[],9,FALSE)</f>
        <v>360: Fort Monroe Authority</v>
      </c>
      <c r="F30" s="106" t="str">
        <f>VLOOKUP(Tbl_PositionPolicyChange[[#This Row],[Agy Code]],TblAgencies[],10,FALSE)</f>
        <v>Fort Monroe Authority</v>
      </c>
      <c r="G30" s="106">
        <f>VLOOKUP(Tbl_PositionPolicyChange[[#This Row],[Agy Code]],TblAgencies[],13,FALSE)</f>
        <v>76055</v>
      </c>
      <c r="H30" s="86" t="s">
        <v>2994</v>
      </c>
      <c r="I30" s="167" t="s">
        <v>2994</v>
      </c>
      <c r="J30" s="156">
        <f>J28-J18</f>
        <v>41</v>
      </c>
      <c r="K30" s="156">
        <f>K28-K18</f>
        <v>0</v>
      </c>
      <c r="L30" s="156">
        <f>Tbl_PositionPolicyChange[[#This Row],[FY 2023 GF Positions]]+Tbl_PositionPolicyChange[[#This Row],[FY 2023 NGF Positions]]</f>
        <v>41</v>
      </c>
      <c r="M30" s="156">
        <f>M28-M18</f>
        <v>42</v>
      </c>
      <c r="N30" s="156">
        <f>N28-N18</f>
        <v>0</v>
      </c>
      <c r="O30" s="156">
        <f>Tbl_PositionPolicyChange[[#This Row],[FY 2024 GF Positions]]+Tbl_PositionPolicyChange[[#This Row],[FY 2024 NGF Positions]]</f>
        <v>42</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Commerce and Trade</v>
      </c>
      <c r="C34" s="98">
        <f>VLOOKUP(Tbl_PositionBaselineCost[[#This Row],[Agy Code]],TblAgencies[],2,FALSE)</f>
        <v>16</v>
      </c>
      <c r="D34" s="98">
        <f t="shared" ref="D34:D38" si="2">SelectAgyCode</f>
        <v>360</v>
      </c>
      <c r="E34" s="86" t="str">
        <f>VLOOKUP(Tbl_PositionBaselineCost[[#This Row],[Agy Code]],TblAgencies[],9,FALSE)</f>
        <v>360: Fort Monroe Authority</v>
      </c>
      <c r="F34" s="86" t="str">
        <f>VLOOKUP(Tbl_PositionBaselineCost[[#This Row],[Agy Code]],TblAgencies[],10,FALSE)</f>
        <v>Fort Monroe Authority</v>
      </c>
      <c r="G34" s="86">
        <f>VLOOKUP(Tbl_PositionBaselineCost[[#This Row],[Agy Code]],TblAgencies[],13,FALSE)</f>
        <v>76055</v>
      </c>
      <c r="H34" s="86" t="s">
        <v>2895</v>
      </c>
      <c r="I34" s="126" t="s">
        <v>2895</v>
      </c>
      <c r="J34" s="136">
        <v>2926292.03</v>
      </c>
      <c r="K34" s="136">
        <v>0</v>
      </c>
      <c r="L34" s="127">
        <f>Tbl_PositionBaselineCost[[#This Row],[2023 GF]]+Tbl_PositionBaselineCost[[#This Row],[2023 NGF]]</f>
        <v>2926292.03</v>
      </c>
      <c r="M34" s="136">
        <v>2926292.03</v>
      </c>
      <c r="N34" s="136">
        <v>0</v>
      </c>
      <c r="O34" s="127">
        <f>Tbl_PositionBaselineCost[[#This Row],[2024 GF]]+Tbl_PositionBaselineCost[[#This Row],[2024 NGF]]</f>
        <v>2926292.03</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Commerce and Trade</v>
      </c>
      <c r="C35" s="98">
        <f>VLOOKUP(Tbl_PositionBaselineCost[[#This Row],[Agy Code]],TblAgencies[],2,FALSE)</f>
        <v>16</v>
      </c>
      <c r="D35" s="98">
        <f t="shared" si="2"/>
        <v>360</v>
      </c>
      <c r="E35" s="86" t="str">
        <f>VLOOKUP(Tbl_PositionBaselineCost[[#This Row],[Agy Code]],TblAgencies[],9,FALSE)</f>
        <v>360: Fort Monroe Authority</v>
      </c>
      <c r="F35" s="86" t="str">
        <f>VLOOKUP(Tbl_PositionBaselineCost[[#This Row],[Agy Code]],TblAgencies[],10,FALSE)</f>
        <v>Fort Monroe Authority</v>
      </c>
      <c r="G35" s="86">
        <f>VLOOKUP(Tbl_PositionBaselineCost[[#This Row],[Agy Code]],TblAgencies[],13,FALSE)</f>
        <v>76055</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Commerce and Trade</v>
      </c>
      <c r="C36" s="98">
        <f>VLOOKUP(Tbl_PositionBaselineCost[[#This Row],[Agy Code]],TblAgencies[],2,FALSE)</f>
        <v>16</v>
      </c>
      <c r="D36" s="98">
        <f t="shared" si="2"/>
        <v>360</v>
      </c>
      <c r="E36" s="86" t="str">
        <f>VLOOKUP(Tbl_PositionBaselineCost[[#This Row],[Agy Code]],TblAgencies[],9,FALSE)</f>
        <v>360: Fort Monroe Authority</v>
      </c>
      <c r="F36" s="86" t="str">
        <f>VLOOKUP(Tbl_PositionBaselineCost[[#This Row],[Agy Code]],TblAgencies[],10,FALSE)</f>
        <v>Fort Monroe Authority</v>
      </c>
      <c r="G36" s="86">
        <f>VLOOKUP(Tbl_PositionBaselineCost[[#This Row],[Agy Code]],TblAgencies[],13,FALSE)</f>
        <v>76055</v>
      </c>
      <c r="H36" s="86" t="s">
        <v>2884</v>
      </c>
      <c r="I36" s="105" t="s">
        <v>2884</v>
      </c>
      <c r="J36" s="137">
        <v>0</v>
      </c>
      <c r="K36" s="137">
        <v>0</v>
      </c>
      <c r="L36" s="128">
        <f>Tbl_PositionBaselineCost[[#This Row],[2023 GF]]+Tbl_PositionBaselineCost[[#This Row],[2023 NGF]]</f>
        <v>0</v>
      </c>
      <c r="M36" s="137">
        <v>0</v>
      </c>
      <c r="N36" s="137">
        <v>0</v>
      </c>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Commerce and Trade</v>
      </c>
      <c r="C37" s="98">
        <f>VLOOKUP(Tbl_PositionBaselineCost[[#This Row],[Agy Code]],TblAgencies[],2,FALSE)</f>
        <v>16</v>
      </c>
      <c r="D37" s="98">
        <f t="shared" si="2"/>
        <v>360</v>
      </c>
      <c r="E37" s="86" t="str">
        <f>VLOOKUP(Tbl_PositionBaselineCost[[#This Row],[Agy Code]],TblAgencies[],9,FALSE)</f>
        <v>360: Fort Monroe Authority</v>
      </c>
      <c r="F37" s="86" t="str">
        <f>VLOOKUP(Tbl_PositionBaselineCost[[#This Row],[Agy Code]],TblAgencies[],10,FALSE)</f>
        <v>Fort Monroe Authority</v>
      </c>
      <c r="G37" s="86">
        <f>VLOOKUP(Tbl_PositionBaselineCost[[#This Row],[Agy Code]],TblAgencies[],13,FALSE)</f>
        <v>76055</v>
      </c>
      <c r="H37" s="86" t="s">
        <v>2885</v>
      </c>
      <c r="I37" s="105" t="s">
        <v>2885</v>
      </c>
      <c r="J37" s="137">
        <v>0</v>
      </c>
      <c r="K37" s="137">
        <v>0</v>
      </c>
      <c r="L37" s="128">
        <f>Tbl_PositionBaselineCost[[#This Row],[2023 GF]]+Tbl_PositionBaselineCost[[#This Row],[2023 NGF]]</f>
        <v>0</v>
      </c>
      <c r="M37" s="137">
        <v>0</v>
      </c>
      <c r="N37" s="137">
        <v>0</v>
      </c>
      <c r="O37" s="128">
        <f>Tbl_PositionBaselineCost[[#This Row],[2024 GF]]+Tbl_PositionBaselineCost[[#This Row],[2024 NGF]]</f>
        <v>0</v>
      </c>
    </row>
    <row r="38" spans="2:27" x14ac:dyDescent="0.25">
      <c r="B38" s="86" t="str">
        <f>VLOOKUP(Tbl_PositionBaselineCost[[#This Row],[Agy Code]],TblAgencies[],3,FALSE)</f>
        <v>Commerce and Trade</v>
      </c>
      <c r="C38" s="98">
        <f>VLOOKUP(Tbl_PositionBaselineCost[[#This Row],[Agy Code]],TblAgencies[],2,FALSE)</f>
        <v>16</v>
      </c>
      <c r="D38" s="98">
        <f t="shared" si="2"/>
        <v>360</v>
      </c>
      <c r="E38" s="86" t="str">
        <f>VLOOKUP(Tbl_PositionBaselineCost[[#This Row],[Agy Code]],TblAgencies[],9,FALSE)</f>
        <v>360: Fort Monroe Authority</v>
      </c>
      <c r="F38" s="86" t="str">
        <f>VLOOKUP(Tbl_PositionBaselineCost[[#This Row],[Agy Code]],TblAgencies[],10,FALSE)</f>
        <v>Fort Monroe Authority</v>
      </c>
      <c r="G38" s="86">
        <f>VLOOKUP(Tbl_PositionBaselineCost[[#This Row],[Agy Code]],TblAgencies[],13,FALSE)</f>
        <v>76055</v>
      </c>
      <c r="H38" s="86" t="s">
        <v>2886</v>
      </c>
      <c r="I38" s="105" t="s">
        <v>2886</v>
      </c>
      <c r="J38" s="137">
        <v>0</v>
      </c>
      <c r="K38" s="137">
        <v>0</v>
      </c>
      <c r="L38" s="128">
        <f>Tbl_PositionBaselineCost[[#This Row],[2023 GF]]+Tbl_PositionBaselineCost[[#This Row],[2023 NGF]]</f>
        <v>0</v>
      </c>
      <c r="M38" s="137">
        <v>0</v>
      </c>
      <c r="N38" s="137">
        <v>0</v>
      </c>
      <c r="O38" s="128">
        <f>Tbl_PositionBaselineCost[[#This Row],[2024 GF]]+Tbl_PositionBaselineCost[[#This Row],[2024 NGF]]</f>
        <v>0</v>
      </c>
    </row>
    <row r="39" spans="2:27" ht="15.75" thickBot="1" x14ac:dyDescent="0.3">
      <c r="B39" s="106" t="str">
        <f>VLOOKUP(Tbl_PositionBaselineCost[[#This Row],[Agy Code]],TblAgencies[],3,FALSE)</f>
        <v>Commerce and Trade</v>
      </c>
      <c r="C39" s="107">
        <f>VLOOKUP(Tbl_PositionBaselineCost[[#This Row],[Agy Code]],TblAgencies[],2,FALSE)</f>
        <v>16</v>
      </c>
      <c r="D39" s="98">
        <f t="shared" ref="D39:D44" si="3">SelectAgyCode</f>
        <v>360</v>
      </c>
      <c r="E39" s="106" t="str">
        <f>VLOOKUP(Tbl_PositionBaselineCost[[#This Row],[Agy Code]],TblAgencies[],9,FALSE)</f>
        <v>360: Fort Monroe Authority</v>
      </c>
      <c r="F39" s="106" t="str">
        <f>VLOOKUP(Tbl_PositionBaselineCost[[#This Row],[Agy Code]],TblAgencies[],10,FALSE)</f>
        <v>Fort Monroe Authority</v>
      </c>
      <c r="G39" s="106">
        <f>VLOOKUP(Tbl_PositionBaselineCost[[#This Row],[Agy Code]],TblAgencies[],13,FALSE)</f>
        <v>76055</v>
      </c>
      <c r="H39" s="86" t="s">
        <v>2887</v>
      </c>
      <c r="I39" s="199" t="s">
        <v>2887</v>
      </c>
      <c r="J39" s="200">
        <v>0</v>
      </c>
      <c r="K39" s="200">
        <v>0</v>
      </c>
      <c r="L39" s="194">
        <f>Tbl_PositionBaselineCost[[#This Row],[2023 GF]]+Tbl_PositionBaselineCost[[#This Row],[2023 NGF]]</f>
        <v>0</v>
      </c>
      <c r="M39" s="200">
        <v>0</v>
      </c>
      <c r="N39" s="200">
        <v>0</v>
      </c>
      <c r="O39" s="194">
        <f>Tbl_PositionBaselineCost[[#This Row],[2024 GF]]+Tbl_PositionBaselineCost[[#This Row],[2024 NGF]]</f>
        <v>0</v>
      </c>
    </row>
    <row r="40" spans="2:27" x14ac:dyDescent="0.25">
      <c r="B40" s="106" t="str">
        <f>VLOOKUP(Tbl_PositionBaselineCost[[#This Row],[Agy Code]],TblAgencies[],3,FALSE)</f>
        <v>Commerce and Trade</v>
      </c>
      <c r="C40" s="107">
        <f>VLOOKUP(Tbl_PositionBaselineCost[[#This Row],[Agy Code]],TblAgencies[],2,FALSE)</f>
        <v>16</v>
      </c>
      <c r="D40" s="98">
        <f t="shared" si="3"/>
        <v>360</v>
      </c>
      <c r="E40" s="106" t="str">
        <f>VLOOKUP(Tbl_PositionBaselineCost[[#This Row],[Agy Code]],TblAgencies[],9,FALSE)</f>
        <v>360: Fort Monroe Authority</v>
      </c>
      <c r="F40" s="106" t="str">
        <f>VLOOKUP(Tbl_PositionBaselineCost[[#This Row],[Agy Code]],TblAgencies[],10,FALSE)</f>
        <v>Fort Monroe Authority</v>
      </c>
      <c r="G40" s="106">
        <f>VLOOKUP(Tbl_PositionBaselineCost[[#This Row],[Agy Code]],TblAgencies[],13,FALSE)</f>
        <v>76055</v>
      </c>
      <c r="I40" s="195" t="s">
        <v>2991</v>
      </c>
      <c r="J40" s="201">
        <f>J34+J35</f>
        <v>2926292.03</v>
      </c>
      <c r="K40" s="201">
        <f>K34+K35</f>
        <v>0</v>
      </c>
      <c r="L40" s="201">
        <f>Tbl_PositionBaselineCost[[#This Row],[2023 GF]]+Tbl_PositionBaselineCost[[#This Row],[2023 NGF]]</f>
        <v>2926292.03</v>
      </c>
      <c r="M40" s="201">
        <f>M34+M35</f>
        <v>2926292.03</v>
      </c>
      <c r="N40" s="201">
        <f>N34+N35</f>
        <v>0</v>
      </c>
      <c r="O40" s="201">
        <f>Tbl_PositionBaselineCost[[#This Row],[2024 GF]]+Tbl_PositionBaselineCost[[#This Row],[2024 NGF]]</f>
        <v>2926292.03</v>
      </c>
    </row>
    <row r="41" spans="2:27" x14ac:dyDescent="0.25">
      <c r="B41" s="106" t="str">
        <f>VLOOKUP(Tbl_PositionBaselineCost[[#This Row],[Agy Code]],TblAgencies[],3,FALSE)</f>
        <v>Commerce and Trade</v>
      </c>
      <c r="C41" s="107">
        <f>VLOOKUP(Tbl_PositionBaselineCost[[#This Row],[Agy Code]],TblAgencies[],2,FALSE)</f>
        <v>16</v>
      </c>
      <c r="D41" s="98">
        <f t="shared" si="3"/>
        <v>360</v>
      </c>
      <c r="E41" s="106" t="str">
        <f>VLOOKUP(Tbl_PositionBaselineCost[[#This Row],[Agy Code]],TblAgencies[],9,FALSE)</f>
        <v>360: Fort Monroe Authority</v>
      </c>
      <c r="F41" s="106" t="str">
        <f>VLOOKUP(Tbl_PositionBaselineCost[[#This Row],[Agy Code]],TblAgencies[],10,FALSE)</f>
        <v>Fort Monroe Authority</v>
      </c>
      <c r="G41" s="106">
        <f>VLOOKUP(Tbl_PositionBaselineCost[[#This Row],[Agy Code]],TblAgencies[],13,FALSE)</f>
        <v>76055</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166654</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166654</v>
      </c>
      <c r="M41" s="128">
        <f>SUMIFS(Tbl_Baseline_23_24_Adj[FY 2024 Amount],Tbl_Baseline_23_24_Adj[Agy Code],Tbl_PositionBaselineCost[[#This Row],[Agy Code]],Tbl_Baseline_23_24_Adj[GF-NGF],"GF",Tbl_Baseline_23_24_Adj[Baseline Adjustments Category],VLOOKUP(4,Tbl_BaselineAdjCat[],2,FALSE))</f>
        <v>224004</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224004</v>
      </c>
    </row>
    <row r="42" spans="2:27" x14ac:dyDescent="0.25">
      <c r="B42" s="106" t="str">
        <f>VLOOKUP(Tbl_PositionBaselineCost[[#This Row],[Agy Code]],TblAgencies[],3,FALSE)</f>
        <v>Commerce and Trade</v>
      </c>
      <c r="C42" s="107">
        <f>VLOOKUP(Tbl_PositionBaselineCost[[#This Row],[Agy Code]],TblAgencies[],2,FALSE)</f>
        <v>16</v>
      </c>
      <c r="D42" s="98">
        <f t="shared" si="3"/>
        <v>360</v>
      </c>
      <c r="E42" s="106" t="str">
        <f>VLOOKUP(Tbl_PositionBaselineCost[[#This Row],[Agy Code]],TblAgencies[],9,FALSE)</f>
        <v>360: Fort Monroe Authority</v>
      </c>
      <c r="F42" s="106" t="str">
        <f>VLOOKUP(Tbl_PositionBaselineCost[[#This Row],[Agy Code]],TblAgencies[],10,FALSE)</f>
        <v>Fort Monroe Authority</v>
      </c>
      <c r="G42" s="106">
        <f>VLOOKUP(Tbl_PositionBaselineCost[[#This Row],[Agy Code]],TblAgencies[],13,FALSE)</f>
        <v>76055</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Commerce and Trade</v>
      </c>
      <c r="C43" s="107">
        <f>VLOOKUP(Tbl_PositionBaselineCost[[#This Row],[Agy Code]],TblAgencies[],2,FALSE)</f>
        <v>16</v>
      </c>
      <c r="D43" s="98">
        <f t="shared" si="3"/>
        <v>360</v>
      </c>
      <c r="E43" s="106" t="str">
        <f>VLOOKUP(Tbl_PositionBaselineCost[[#This Row],[Agy Code]],TblAgencies[],9,FALSE)</f>
        <v>360: Fort Monroe Authority</v>
      </c>
      <c r="F43" s="106" t="str">
        <f>VLOOKUP(Tbl_PositionBaselineCost[[#This Row],[Agy Code]],TblAgencies[],10,FALSE)</f>
        <v>Fort Monroe Authority</v>
      </c>
      <c r="G43" s="106">
        <f>VLOOKUP(Tbl_PositionBaselineCost[[#This Row],[Agy Code]],TblAgencies[],13,FALSE)</f>
        <v>76055</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93119</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93119</v>
      </c>
      <c r="M43" s="132">
        <f>SUMIFS(Tbl_Baseline_23_24_Adj[FY 2024 Amount],Tbl_Baseline_23_24_Adj[Agy Code],Tbl_PositionBaselineCost[[#This Row],[Agy Code]],Tbl_Baseline_23_24_Adj[GF-NGF],"GF",Tbl_Baseline_23_24_Adj[Baseline Adjustments Category],VLOOKUP(10,Tbl_BaselineAdjCat[],2,FALSE))</f>
        <v>208247</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208247</v>
      </c>
    </row>
    <row r="44" spans="2:27" x14ac:dyDescent="0.25">
      <c r="B44" s="106" t="str">
        <f>VLOOKUP(Tbl_PositionBaselineCost[[#This Row],[Agy Code]],TblAgencies[],3,FALSE)</f>
        <v>Commerce and Trade</v>
      </c>
      <c r="C44" s="107">
        <f>VLOOKUP(Tbl_PositionBaselineCost[[#This Row],[Agy Code]],TblAgencies[],2,FALSE)</f>
        <v>16</v>
      </c>
      <c r="D44" s="98">
        <f t="shared" si="3"/>
        <v>360</v>
      </c>
      <c r="E44" s="106" t="str">
        <f>VLOOKUP(Tbl_PositionBaselineCost[[#This Row],[Agy Code]],TblAgencies[],9,FALSE)</f>
        <v>360: Fort Monroe Authority</v>
      </c>
      <c r="F44" s="106" t="str">
        <f>VLOOKUP(Tbl_PositionBaselineCost[[#This Row],[Agy Code]],TblAgencies[],10,FALSE)</f>
        <v>Fort Monroe Authority</v>
      </c>
      <c r="G44" s="106">
        <f>VLOOKUP(Tbl_PositionBaselineCost[[#This Row],[Agy Code]],TblAgencies[],13,FALSE)</f>
        <v>76055</v>
      </c>
      <c r="H44" s="86" t="s">
        <v>2897</v>
      </c>
      <c r="I44" s="162" t="s">
        <v>2897</v>
      </c>
      <c r="J44" s="172">
        <f>SUM(J40:J43)</f>
        <v>3186065.03</v>
      </c>
      <c r="K44" s="172">
        <f>SUM(K40:K43)</f>
        <v>0</v>
      </c>
      <c r="L44" s="172">
        <f>Tbl_PositionBaselineCost[[#This Row],[2023 GF]]+Tbl_PositionBaselineCost[[#This Row],[2023 NGF]]</f>
        <v>3186065.03</v>
      </c>
      <c r="M44" s="172">
        <f>SUM(M40:M43)</f>
        <v>3358543.03</v>
      </c>
      <c r="N44" s="172">
        <f>SUM(N40:N43)</f>
        <v>0</v>
      </c>
      <c r="O44" s="172">
        <f>Tbl_PositionBaselineCost[[#This Row],[2024 GF]]+Tbl_PositionBaselineCost[[#This Row],[2024 NGF]]</f>
        <v>3358543.03</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Commerce and Trade</v>
      </c>
      <c r="C48" s="98">
        <f>VLOOKUP(Tbl_PositionPolicyCostChange[[#This Row],[Agy Code]],TblAgencies[],2,FALSE)</f>
        <v>16</v>
      </c>
      <c r="D48" s="98">
        <f t="shared" ref="D48:D54" si="4">SelectAgyCode</f>
        <v>360</v>
      </c>
      <c r="E48" s="86" t="str">
        <f>VLOOKUP(Tbl_PositionPolicyCostChange[[#This Row],[Agy Code]],TblAgencies[],9,FALSE)</f>
        <v>360: Fort Monroe Authority</v>
      </c>
      <c r="F48" s="86" t="str">
        <f>VLOOKUP(Tbl_PositionPolicyCostChange[[#This Row],[Agy Code]],TblAgencies[],10,FALSE)</f>
        <v>Fort Monroe Authority</v>
      </c>
      <c r="G48" s="86">
        <f>VLOOKUP(Tbl_PositionPolicyCostChange[[#This Row],[Agy Code]],TblAgencies[],13,FALSE)</f>
        <v>76055</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Commerce and Trade</v>
      </c>
      <c r="C49" s="98">
        <f>VLOOKUP(Tbl_PositionPolicyCostChange[[#This Row],[Agy Code]],TblAgencies[],2,FALSE)</f>
        <v>16</v>
      </c>
      <c r="D49" s="98">
        <f t="shared" si="4"/>
        <v>360</v>
      </c>
      <c r="E49" s="86" t="str">
        <f>VLOOKUP(Tbl_PositionPolicyCostChange[[#This Row],[Agy Code]],TblAgencies[],9,FALSE)</f>
        <v>360: Fort Monroe Authority</v>
      </c>
      <c r="F49" s="86" t="str">
        <f>VLOOKUP(Tbl_PositionPolicyCostChange[[#This Row],[Agy Code]],TblAgencies[],10,FALSE)</f>
        <v>Fort Monroe Authority</v>
      </c>
      <c r="G49" s="86">
        <f>VLOOKUP(Tbl_PositionPolicyCostChange[[#This Row],[Agy Code]],TblAgencies[],13,FALSE)</f>
        <v>76055</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Commerce and Trade</v>
      </c>
      <c r="C50" s="107">
        <f>VLOOKUP(Tbl_PositionPolicyCostChange[[#This Row],[Agy Code]],TblAgencies[],2,FALSE)</f>
        <v>16</v>
      </c>
      <c r="D50" s="107">
        <f t="shared" si="4"/>
        <v>360</v>
      </c>
      <c r="E50" s="106" t="str">
        <f>VLOOKUP(Tbl_PositionPolicyCostChange[[#This Row],[Agy Code]],TblAgencies[],9,FALSE)</f>
        <v>360: Fort Monroe Authority</v>
      </c>
      <c r="F50" s="106" t="str">
        <f>VLOOKUP(Tbl_PositionPolicyCostChange[[#This Row],[Agy Code]],TblAgencies[],10,FALSE)</f>
        <v>Fort Monroe Authority</v>
      </c>
      <c r="G50" s="106">
        <f>VLOOKUP(Tbl_PositionPolicyCostChange[[#This Row],[Agy Code]],TblAgencies[],13,FALSE)</f>
        <v>76055</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Commerce and Trade</v>
      </c>
      <c r="C51" s="107">
        <f>VLOOKUP(Tbl_PositionPolicyCostChange[[#This Row],[Agy Code]],TblAgencies[],2,FALSE)</f>
        <v>16</v>
      </c>
      <c r="D51" s="107">
        <f>SelectAgyCode</f>
        <v>360</v>
      </c>
      <c r="E51" s="106" t="str">
        <f>VLOOKUP(Tbl_PositionPolicyCostChange[[#This Row],[Agy Code]],TblAgencies[],9,FALSE)</f>
        <v>360: Fort Monroe Authority</v>
      </c>
      <c r="F51" s="106" t="str">
        <f>VLOOKUP(Tbl_PositionPolicyCostChange[[#This Row],[Agy Code]],TblAgencies[],10,FALSE)</f>
        <v>Fort Monroe Authority</v>
      </c>
      <c r="G51" s="106">
        <f>VLOOKUP(Tbl_PositionPolicyCostChange[[#This Row],[Agy Code]],TblAgencies[],13,FALSE)</f>
        <v>76055</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Commerce and Trade</v>
      </c>
      <c r="C52" s="107">
        <f>VLOOKUP(Tbl_PositionPolicyCostChange[[#This Row],[Agy Code]],TblAgencies[],2,FALSE)</f>
        <v>16</v>
      </c>
      <c r="D52" s="107">
        <f t="shared" si="4"/>
        <v>360</v>
      </c>
      <c r="E52" s="106" t="str">
        <f>VLOOKUP(Tbl_PositionPolicyCostChange[[#This Row],[Agy Code]],TblAgencies[],9,FALSE)</f>
        <v>360: Fort Monroe Authority</v>
      </c>
      <c r="F52" s="106" t="str">
        <f>VLOOKUP(Tbl_PositionPolicyCostChange[[#This Row],[Agy Code]],TblAgencies[],10,FALSE)</f>
        <v>Fort Monroe Authority</v>
      </c>
      <c r="G52" s="106">
        <f>VLOOKUP(Tbl_PositionPolicyCostChange[[#This Row],[Agy Code]],TblAgencies[],13,FALSE)</f>
        <v>76055</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Commerce and Trade</v>
      </c>
      <c r="C53" s="107">
        <f>VLOOKUP(Tbl_PositionPolicyCostChange[[#This Row],[Agy Code]],TblAgencies[],2,FALSE)</f>
        <v>16</v>
      </c>
      <c r="D53" s="107">
        <f t="shared" si="4"/>
        <v>360</v>
      </c>
      <c r="E53" s="106" t="str">
        <f>VLOOKUP(Tbl_PositionPolicyCostChange[[#This Row],[Agy Code]],TblAgencies[],9,FALSE)</f>
        <v>360: Fort Monroe Authority</v>
      </c>
      <c r="F53" s="106" t="str">
        <f>VLOOKUP(Tbl_PositionPolicyCostChange[[#This Row],[Agy Code]],TblAgencies[],10,FALSE)</f>
        <v>Fort Monroe Authority</v>
      </c>
      <c r="G53" s="106">
        <f>VLOOKUP(Tbl_PositionPolicyCostChange[[#This Row],[Agy Code]],TblAgencies[],13,FALSE)</f>
        <v>76055</v>
      </c>
      <c r="H53" s="86" t="s">
        <v>2898</v>
      </c>
      <c r="I53" s="166" t="s">
        <v>2898</v>
      </c>
      <c r="J53" s="174">
        <f>J44</f>
        <v>3186065.03</v>
      </c>
      <c r="K53" s="174">
        <f>K44</f>
        <v>0</v>
      </c>
      <c r="L53" s="174">
        <f>Tbl_PositionPolicyCostChange[[#This Row],[2023 GF]]+Tbl_PositionPolicyCostChange[[#This Row],[2023 NGF]]</f>
        <v>3186065.03</v>
      </c>
      <c r="M53" s="174">
        <f>M44</f>
        <v>3358543.03</v>
      </c>
      <c r="N53" s="174">
        <f>N44</f>
        <v>0</v>
      </c>
      <c r="O53" s="174">
        <f>Tbl_PositionPolicyCostChange[[#This Row],[2024 GF]]+Tbl_PositionPolicyCostChange[[#This Row],[2024 NGF]]</f>
        <v>3358543.03</v>
      </c>
    </row>
    <row r="54" spans="2:15" x14ac:dyDescent="0.25">
      <c r="B54" s="106" t="str">
        <f>VLOOKUP(Tbl_PositionPolicyCostChange[[#This Row],[Agy Code]],TblAgencies[],3,FALSE)</f>
        <v>Commerce and Trade</v>
      </c>
      <c r="C54" s="107">
        <f>VLOOKUP(Tbl_PositionPolicyCostChange[[#This Row],[Agy Code]],TblAgencies[],2,FALSE)</f>
        <v>16</v>
      </c>
      <c r="D54" s="107">
        <f t="shared" si="4"/>
        <v>360</v>
      </c>
      <c r="E54" s="106" t="str">
        <f>VLOOKUP(Tbl_PositionPolicyCostChange[[#This Row],[Agy Code]],TblAgencies[],9,FALSE)</f>
        <v>360: Fort Monroe Authority</v>
      </c>
      <c r="F54" s="106" t="str">
        <f>VLOOKUP(Tbl_PositionPolicyCostChange[[#This Row],[Agy Code]],TblAgencies[],10,FALSE)</f>
        <v>Fort Monroe Authority</v>
      </c>
      <c r="G54" s="106">
        <f>VLOOKUP(Tbl_PositionPolicyCostChange[[#This Row],[Agy Code]],TblAgencies[],13,FALSE)</f>
        <v>76055</v>
      </c>
      <c r="H54" s="86" t="s">
        <v>2900</v>
      </c>
      <c r="I54" s="175" t="s">
        <v>2900</v>
      </c>
      <c r="J54" s="163">
        <f>J52+J53</f>
        <v>3186065.03</v>
      </c>
      <c r="K54" s="163">
        <f>K52+K53</f>
        <v>0</v>
      </c>
      <c r="L54" s="163">
        <f>Tbl_PositionPolicyCostChange[[#This Row],[2023 GF]]+Tbl_PositionPolicyCostChange[[#This Row],[2023 NGF]]</f>
        <v>3186065.03</v>
      </c>
      <c r="M54" s="163">
        <f>M52+M53</f>
        <v>3358543.03</v>
      </c>
      <c r="N54" s="163">
        <f>N52+N53</f>
        <v>0</v>
      </c>
      <c r="O54" s="163">
        <f>Tbl_PositionPolicyCostChange[[#This Row],[2024 GF]]+Tbl_PositionPolicyCostChange[[#This Row],[2024 NGF]]</f>
        <v>3358543.03</v>
      </c>
    </row>
    <row r="55" spans="2:15" x14ac:dyDescent="0.25">
      <c r="M55" s="116"/>
      <c r="N55" s="116"/>
      <c r="O55" s="116"/>
    </row>
  </sheetData>
  <sheetProtection sheet="1" objects="1" scenarios="1"/>
  <conditionalFormatting sqref="J7">
    <cfRule type="expression" dxfId="309" priority="14">
      <formula>$J$7&lt;&gt;$R$7</formula>
    </cfRule>
  </conditionalFormatting>
  <conditionalFormatting sqref="K7">
    <cfRule type="expression" dxfId="308" priority="13">
      <formula>$K$7&lt;&gt;$S$7</formula>
    </cfRule>
  </conditionalFormatting>
  <conditionalFormatting sqref="L7">
    <cfRule type="expression" dxfId="307" priority="12">
      <formula>$L$7&lt;&gt;$T$7</formula>
    </cfRule>
  </conditionalFormatting>
  <conditionalFormatting sqref="M7">
    <cfRule type="expression" dxfId="306" priority="11">
      <formula>$M$7&lt;&gt;$U$7</formula>
    </cfRule>
  </conditionalFormatting>
  <conditionalFormatting sqref="N7">
    <cfRule type="expression" dxfId="305" priority="10">
      <formula>$N$7&lt;&gt;$V$7</formula>
    </cfRule>
  </conditionalFormatting>
  <conditionalFormatting sqref="O7">
    <cfRule type="expression" dxfId="304" priority="9">
      <formula>$O$7&lt;&gt;$W$7</formula>
    </cfRule>
  </conditionalFormatting>
  <conditionalFormatting sqref="Q7">
    <cfRule type="expression" dxfId="303" priority="8">
      <formula>OR($J$7&lt;&gt;$R$7,$K$7&lt;&gt;$S$7,$L$7&lt;&gt;$T$7,$M$7&lt;&gt;$U$7,$N$7&lt;&gt;$V$7,$O$7&lt;&gt;$W$7)</formula>
    </cfRule>
  </conditionalFormatting>
  <conditionalFormatting sqref="J35">
    <cfRule type="expression" dxfId="302" priority="7">
      <formula>$J$35&lt;&gt;$R$35</formula>
    </cfRule>
  </conditionalFormatting>
  <conditionalFormatting sqref="K35">
    <cfRule type="expression" dxfId="301" priority="6">
      <formula>$K$35&lt;&gt;$S$35</formula>
    </cfRule>
  </conditionalFormatting>
  <conditionalFormatting sqref="L35">
    <cfRule type="expression" dxfId="300" priority="5">
      <formula>$L$35&lt;&gt;$T$35</formula>
    </cfRule>
  </conditionalFormatting>
  <conditionalFormatting sqref="M35">
    <cfRule type="expression" dxfId="299" priority="4">
      <formula>$M$35&lt;&gt;$U$35</formula>
    </cfRule>
  </conditionalFormatting>
  <conditionalFormatting sqref="N35">
    <cfRule type="expression" dxfId="298" priority="3">
      <formula>$N$35&lt;&gt;$V$35</formula>
    </cfRule>
  </conditionalFormatting>
  <conditionalFormatting sqref="O35">
    <cfRule type="expression" dxfId="297" priority="2">
      <formula>$O$35&lt;&gt;$W$35</formula>
    </cfRule>
  </conditionalFormatting>
  <conditionalFormatting sqref="Q35">
    <cfRule type="expression" dxfId="296"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46"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360: Fort Monroe Authority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233</v>
      </c>
      <c r="C7" s="14">
        <v>6</v>
      </c>
      <c r="D7" s="14">
        <v>360</v>
      </c>
      <c r="E7" s="14" t="s">
        <v>246</v>
      </c>
      <c r="F7" s="14" t="s">
        <v>247</v>
      </c>
      <c r="G7" s="14">
        <v>76055</v>
      </c>
      <c r="H7" s="14">
        <v>534</v>
      </c>
      <c r="I7" s="14" t="s">
        <v>1681</v>
      </c>
      <c r="J7" s="14" t="s">
        <v>1552</v>
      </c>
      <c r="K7" s="14" t="s">
        <v>927</v>
      </c>
      <c r="L7" s="14">
        <v>6295555</v>
      </c>
      <c r="M7" s="14">
        <v>6840947</v>
      </c>
      <c r="N7" s="14">
        <v>6597351</v>
      </c>
      <c r="O7" s="81" t="s">
        <v>3051</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360</v>
      </c>
      <c r="E8" s="14" t="s">
        <v>246</v>
      </c>
      <c r="F8" s="14" t="s">
        <v>247</v>
      </c>
      <c r="G8" s="14">
        <v>76055</v>
      </c>
      <c r="H8" s="14">
        <v>534</v>
      </c>
      <c r="I8" s="14" t="s">
        <v>1681</v>
      </c>
      <c r="J8" s="14" t="s">
        <v>1552</v>
      </c>
      <c r="K8" s="14" t="s">
        <v>927</v>
      </c>
      <c r="L8" s="14">
        <v>6295555</v>
      </c>
      <c r="M8" s="14">
        <v>6840947</v>
      </c>
      <c r="N8" s="14">
        <v>6597351</v>
      </c>
      <c r="O8" s="81" t="s">
        <v>3051</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360</v>
      </c>
      <c r="E9" s="14" t="s">
        <v>246</v>
      </c>
      <c r="F9" s="14" t="s">
        <v>247</v>
      </c>
      <c r="G9" s="14">
        <v>76055</v>
      </c>
      <c r="H9" s="14">
        <v>534</v>
      </c>
      <c r="I9" s="14" t="s">
        <v>1681</v>
      </c>
      <c r="J9" s="14" t="s">
        <v>1552</v>
      </c>
      <c r="K9" s="14" t="s">
        <v>927</v>
      </c>
      <c r="L9" s="14">
        <v>6295555</v>
      </c>
      <c r="M9" s="14">
        <v>6840947</v>
      </c>
      <c r="N9" s="14">
        <v>6597351</v>
      </c>
      <c r="O9" s="81" t="s">
        <v>3051</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360</v>
      </c>
      <c r="E10" s="14" t="s">
        <v>246</v>
      </c>
      <c r="F10" s="14" t="s">
        <v>247</v>
      </c>
      <c r="G10" s="14">
        <v>76055</v>
      </c>
      <c r="H10" s="14">
        <v>534</v>
      </c>
      <c r="I10" s="14" t="s">
        <v>1681</v>
      </c>
      <c r="J10" s="14" t="s">
        <v>1552</v>
      </c>
      <c r="K10" s="14" t="s">
        <v>927</v>
      </c>
      <c r="L10" s="14">
        <v>6295555</v>
      </c>
      <c r="M10" s="14">
        <v>6840947</v>
      </c>
      <c r="N10" s="14">
        <v>6597351</v>
      </c>
      <c r="O10" s="81" t="s">
        <v>3051</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6295555</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6295555</v>
      </c>
    </row>
    <row r="11" spans="1:27" x14ac:dyDescent="0.25">
      <c r="B11" s="14" t="s">
        <v>233</v>
      </c>
      <c r="C11" s="14">
        <v>6</v>
      </c>
      <c r="D11" s="14">
        <v>360</v>
      </c>
      <c r="E11" s="14" t="s">
        <v>246</v>
      </c>
      <c r="F11" s="14" t="s">
        <v>247</v>
      </c>
      <c r="G11" s="14">
        <v>76055</v>
      </c>
      <c r="H11" s="14">
        <v>534</v>
      </c>
      <c r="I11" s="14" t="s">
        <v>1681</v>
      </c>
      <c r="J11" s="14" t="s">
        <v>1552</v>
      </c>
      <c r="K11" s="14" t="s">
        <v>927</v>
      </c>
      <c r="L11" s="14">
        <v>6295555</v>
      </c>
      <c r="M11" s="14">
        <v>6840947</v>
      </c>
      <c r="N11" s="14">
        <v>6597351</v>
      </c>
      <c r="O11" s="81" t="s">
        <v>3051</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233</v>
      </c>
      <c r="C12" s="14">
        <v>6</v>
      </c>
      <c r="D12" s="14">
        <v>360</v>
      </c>
      <c r="E12" s="14" t="s">
        <v>246</v>
      </c>
      <c r="F12" s="14" t="s">
        <v>247</v>
      </c>
      <c r="G12" s="14">
        <v>76055</v>
      </c>
      <c r="H12" s="14">
        <v>534</v>
      </c>
      <c r="I12" s="14" t="s">
        <v>1681</v>
      </c>
      <c r="J12" s="14" t="s">
        <v>1552</v>
      </c>
      <c r="K12" s="14" t="s">
        <v>927</v>
      </c>
      <c r="L12" s="14">
        <v>6295555</v>
      </c>
      <c r="M12" s="14">
        <v>6840947</v>
      </c>
      <c r="N12" s="14">
        <v>6597351</v>
      </c>
      <c r="O12" s="81" t="s">
        <v>3051</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233</v>
      </c>
      <c r="C13" s="14">
        <v>6</v>
      </c>
      <c r="D13" s="14">
        <v>360</v>
      </c>
      <c r="E13" s="14" t="s">
        <v>246</v>
      </c>
      <c r="F13" s="14" t="s">
        <v>247</v>
      </c>
      <c r="G13" s="14">
        <v>76055</v>
      </c>
      <c r="H13" s="14">
        <v>534</v>
      </c>
      <c r="I13" s="14" t="s">
        <v>1681</v>
      </c>
      <c r="J13" s="14" t="s">
        <v>1552</v>
      </c>
      <c r="K13" s="14" t="s">
        <v>927</v>
      </c>
      <c r="L13" s="14">
        <v>6295555</v>
      </c>
      <c r="M13" s="14">
        <v>6840947</v>
      </c>
      <c r="N13" s="14">
        <v>6597351</v>
      </c>
      <c r="O13" s="81" t="s">
        <v>3051</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233</v>
      </c>
      <c r="C14" s="14">
        <v>6</v>
      </c>
      <c r="D14" s="14">
        <v>360</v>
      </c>
      <c r="E14" s="14" t="s">
        <v>246</v>
      </c>
      <c r="F14" s="14" t="s">
        <v>247</v>
      </c>
      <c r="G14" s="14">
        <v>76055</v>
      </c>
      <c r="H14" s="14">
        <v>534</v>
      </c>
      <c r="I14" s="14" t="s">
        <v>1681</v>
      </c>
      <c r="J14" s="14" t="s">
        <v>1552</v>
      </c>
      <c r="K14" s="14" t="s">
        <v>927</v>
      </c>
      <c r="L14" s="14">
        <v>6295555</v>
      </c>
      <c r="M14" s="14">
        <v>6840947</v>
      </c>
      <c r="N14" s="14">
        <v>6597351</v>
      </c>
      <c r="O14" s="81" t="s">
        <v>3051</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166654</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224004</v>
      </c>
    </row>
    <row r="15" spans="1:27" x14ac:dyDescent="0.25">
      <c r="B15" s="14" t="s">
        <v>233</v>
      </c>
      <c r="C15" s="14">
        <v>6</v>
      </c>
      <c r="D15" s="14">
        <v>360</v>
      </c>
      <c r="E15" s="14" t="s">
        <v>246</v>
      </c>
      <c r="F15" s="14" t="s">
        <v>247</v>
      </c>
      <c r="G15" s="14">
        <v>76055</v>
      </c>
      <c r="H15" s="14">
        <v>534</v>
      </c>
      <c r="I15" s="14" t="s">
        <v>1681</v>
      </c>
      <c r="J15" s="14" t="s">
        <v>1552</v>
      </c>
      <c r="K15" s="14" t="s">
        <v>927</v>
      </c>
      <c r="L15" s="14">
        <v>6295555</v>
      </c>
      <c r="M15" s="14">
        <v>6840947</v>
      </c>
      <c r="N15" s="14">
        <v>6597351</v>
      </c>
      <c r="O15" s="81" t="s">
        <v>3051</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77792</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77792</v>
      </c>
    </row>
    <row r="16" spans="1:27" x14ac:dyDescent="0.25">
      <c r="B16" s="14" t="s">
        <v>233</v>
      </c>
      <c r="C16" s="14">
        <v>6</v>
      </c>
      <c r="D16" s="14">
        <v>360</v>
      </c>
      <c r="E16" s="14" t="s">
        <v>246</v>
      </c>
      <c r="F16" s="14" t="s">
        <v>247</v>
      </c>
      <c r="G16" s="14">
        <v>76055</v>
      </c>
      <c r="H16" s="14">
        <v>534</v>
      </c>
      <c r="I16" s="14" t="s">
        <v>1681</v>
      </c>
      <c r="J16" s="14" t="s">
        <v>1552</v>
      </c>
      <c r="K16" s="14" t="s">
        <v>927</v>
      </c>
      <c r="L16" s="14">
        <v>6295555</v>
      </c>
      <c r="M16" s="14">
        <v>6840947</v>
      </c>
      <c r="N16" s="14">
        <v>6597351</v>
      </c>
      <c r="O16" s="81" t="s">
        <v>3051</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330012</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360</v>
      </c>
      <c r="E17" s="14" t="s">
        <v>246</v>
      </c>
      <c r="F17" s="14" t="s">
        <v>247</v>
      </c>
      <c r="G17" s="14">
        <v>76055</v>
      </c>
      <c r="H17" s="14">
        <v>534</v>
      </c>
      <c r="I17" s="14" t="s">
        <v>1681</v>
      </c>
      <c r="J17" s="14" t="s">
        <v>1552</v>
      </c>
      <c r="K17" s="14" t="s">
        <v>927</v>
      </c>
      <c r="L17" s="14">
        <v>6295555</v>
      </c>
      <c r="M17" s="14">
        <v>6840947</v>
      </c>
      <c r="N17" s="14">
        <v>6597351</v>
      </c>
      <c r="O17" s="81" t="s">
        <v>3051</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161718</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173800</v>
      </c>
    </row>
    <row r="18" spans="2:29" x14ac:dyDescent="0.25">
      <c r="B18" s="14" t="s">
        <v>233</v>
      </c>
      <c r="C18" s="14">
        <v>6</v>
      </c>
      <c r="D18" s="14">
        <v>360</v>
      </c>
      <c r="E18" s="14" t="s">
        <v>246</v>
      </c>
      <c r="F18" s="14" t="s">
        <v>247</v>
      </c>
      <c r="G18" s="14">
        <v>76055</v>
      </c>
      <c r="H18" s="14">
        <v>534</v>
      </c>
      <c r="I18" s="14" t="s">
        <v>1681</v>
      </c>
      <c r="J18" s="14" t="s">
        <v>1552</v>
      </c>
      <c r="K18" s="14" t="s">
        <v>927</v>
      </c>
      <c r="L18" s="14">
        <v>6295555</v>
      </c>
      <c r="M18" s="14">
        <v>6840947</v>
      </c>
      <c r="N18" s="14">
        <v>6597351</v>
      </c>
      <c r="O18" s="81" t="s">
        <v>3051</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360</v>
      </c>
      <c r="E19" s="14" t="s">
        <v>246</v>
      </c>
      <c r="F19" s="14" t="s">
        <v>247</v>
      </c>
      <c r="G19" s="14">
        <v>76055</v>
      </c>
      <c r="H19" s="14">
        <v>534</v>
      </c>
      <c r="I19" s="14" t="s">
        <v>1681</v>
      </c>
      <c r="J19" s="14" t="s">
        <v>1552</v>
      </c>
      <c r="K19" s="14" t="s">
        <v>927</v>
      </c>
      <c r="L19" s="14">
        <v>6295555</v>
      </c>
      <c r="M19" s="14">
        <v>6840947</v>
      </c>
      <c r="N19" s="14">
        <v>6597351</v>
      </c>
      <c r="O19" s="81" t="s">
        <v>3051</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360</v>
      </c>
      <c r="E20" s="14" t="s">
        <v>246</v>
      </c>
      <c r="F20" s="14" t="s">
        <v>247</v>
      </c>
      <c r="G20" s="14">
        <v>76055</v>
      </c>
      <c r="H20" s="14">
        <v>534</v>
      </c>
      <c r="I20" s="14" t="s">
        <v>1681</v>
      </c>
      <c r="J20" s="14" t="s">
        <v>1552</v>
      </c>
      <c r="K20" s="14" t="s">
        <v>927</v>
      </c>
      <c r="L20" s="14">
        <v>6295555</v>
      </c>
      <c r="M20" s="14">
        <v>6840947</v>
      </c>
      <c r="N20" s="14">
        <v>6597351</v>
      </c>
      <c r="O20" s="81" t="s">
        <v>3051</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93119</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208247</v>
      </c>
    </row>
    <row r="21" spans="2:29" x14ac:dyDescent="0.25">
      <c r="B21" s="14" t="s">
        <v>233</v>
      </c>
      <c r="C21" s="14">
        <v>6</v>
      </c>
      <c r="D21" s="14">
        <v>360</v>
      </c>
      <c r="E21" s="14" t="s">
        <v>246</v>
      </c>
      <c r="F21" s="14" t="s">
        <v>247</v>
      </c>
      <c r="G21" s="14">
        <v>76055</v>
      </c>
      <c r="H21" s="14">
        <v>534</v>
      </c>
      <c r="I21" s="14" t="s">
        <v>1681</v>
      </c>
      <c r="J21" s="14" t="s">
        <v>1552</v>
      </c>
      <c r="K21" s="14" t="s">
        <v>927</v>
      </c>
      <c r="L21" s="14">
        <v>6295555</v>
      </c>
      <c r="M21" s="14">
        <v>6840947</v>
      </c>
      <c r="N21" s="14">
        <v>6597351</v>
      </c>
      <c r="O21" s="81" t="s">
        <v>3051</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360</v>
      </c>
      <c r="E22" s="14" t="s">
        <v>246</v>
      </c>
      <c r="F22" s="14" t="s">
        <v>247</v>
      </c>
      <c r="G22" s="14">
        <v>76055</v>
      </c>
      <c r="H22" s="14">
        <v>534</v>
      </c>
      <c r="I22" s="14" t="s">
        <v>1681</v>
      </c>
      <c r="J22" s="14" t="s">
        <v>1552</v>
      </c>
      <c r="K22" s="14" t="s">
        <v>927</v>
      </c>
      <c r="L22" s="14">
        <v>6295555</v>
      </c>
      <c r="M22" s="14">
        <v>6840947</v>
      </c>
      <c r="N22" s="14">
        <v>6597351</v>
      </c>
      <c r="O22" s="81" t="s">
        <v>3051</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360</v>
      </c>
      <c r="E23" s="14" t="s">
        <v>246</v>
      </c>
      <c r="F23" s="14" t="s">
        <v>247</v>
      </c>
      <c r="G23" s="14">
        <v>76055</v>
      </c>
      <c r="H23" s="14">
        <v>534</v>
      </c>
      <c r="I23" s="14" t="s">
        <v>1681</v>
      </c>
      <c r="J23" s="14" t="s">
        <v>1552</v>
      </c>
      <c r="K23" s="14" t="s">
        <v>927</v>
      </c>
      <c r="L23" s="14">
        <v>6295555</v>
      </c>
      <c r="M23" s="14">
        <v>6840947</v>
      </c>
      <c r="N23" s="14">
        <v>6597351</v>
      </c>
      <c r="O23" s="81" t="s">
        <v>3051</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7124850</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6979398</v>
      </c>
      <c r="AC23" s="20"/>
    </row>
    <row r="24" spans="2:29" x14ac:dyDescent="0.25">
      <c r="B24" s="14" t="s">
        <v>233</v>
      </c>
      <c r="C24" s="14">
        <v>6</v>
      </c>
      <c r="D24" s="14">
        <v>360</v>
      </c>
      <c r="E24" s="14" t="s">
        <v>246</v>
      </c>
      <c r="F24" s="14" t="s">
        <v>247</v>
      </c>
      <c r="G24" s="14">
        <v>76055</v>
      </c>
      <c r="H24" s="14">
        <v>534</v>
      </c>
      <c r="I24" s="14" t="s">
        <v>1681</v>
      </c>
      <c r="J24" s="14" t="s">
        <v>1552</v>
      </c>
      <c r="K24" s="14" t="s">
        <v>927</v>
      </c>
      <c r="L24" s="14">
        <v>6295555</v>
      </c>
      <c r="M24" s="14">
        <v>6840947</v>
      </c>
      <c r="N24" s="14">
        <v>6597351</v>
      </c>
      <c r="O24" s="81" t="s">
        <v>3051</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360</v>
      </c>
      <c r="E25" s="14" t="s">
        <v>246</v>
      </c>
      <c r="F25" s="14" t="s">
        <v>247</v>
      </c>
      <c r="G25" s="14">
        <v>76055</v>
      </c>
      <c r="H25" s="14">
        <v>534</v>
      </c>
      <c r="I25" s="14" t="s">
        <v>1681</v>
      </c>
      <c r="J25" s="14" t="s">
        <v>1552</v>
      </c>
      <c r="K25" s="14" t="s">
        <v>927</v>
      </c>
      <c r="L25" s="14">
        <v>6295555</v>
      </c>
      <c r="M25" s="14">
        <v>6840947</v>
      </c>
      <c r="N25" s="14">
        <v>6597351</v>
      </c>
      <c r="O25" s="81" t="s">
        <v>3051</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6840947</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6597351</v>
      </c>
    </row>
    <row r="26" spans="2:29" x14ac:dyDescent="0.25">
      <c r="B26" s="14" t="s">
        <v>233</v>
      </c>
      <c r="C26" s="14">
        <v>6</v>
      </c>
      <c r="D26" s="14">
        <v>360</v>
      </c>
      <c r="E26" s="14" t="s">
        <v>246</v>
      </c>
      <c r="F26" s="14" t="s">
        <v>247</v>
      </c>
      <c r="G26" s="14">
        <v>76055</v>
      </c>
      <c r="H26" s="14">
        <v>534</v>
      </c>
      <c r="I26" s="14" t="s">
        <v>1681</v>
      </c>
      <c r="J26" s="14" t="s">
        <v>1552</v>
      </c>
      <c r="K26" s="14" t="s">
        <v>927</v>
      </c>
      <c r="L26" s="14">
        <v>6295555</v>
      </c>
      <c r="M26" s="14">
        <v>6840947</v>
      </c>
      <c r="N26" s="14">
        <v>6597351</v>
      </c>
      <c r="O26" s="81" t="s">
        <v>3051</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283903</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382047</v>
      </c>
    </row>
    <row r="27" spans="2:29" x14ac:dyDescent="0.25">
      <c r="B27" s="14" t="s">
        <v>233</v>
      </c>
      <c r="C27" s="14">
        <v>6</v>
      </c>
      <c r="D27" s="14">
        <v>360</v>
      </c>
      <c r="E27" s="14" t="s">
        <v>246</v>
      </c>
      <c r="F27" s="14" t="s">
        <v>247</v>
      </c>
      <c r="G27" s="14">
        <v>76055</v>
      </c>
      <c r="H27" s="14">
        <v>534</v>
      </c>
      <c r="I27" s="14" t="s">
        <v>1681</v>
      </c>
      <c r="J27" s="14" t="s">
        <v>1552</v>
      </c>
      <c r="K27" s="14" t="s">
        <v>927</v>
      </c>
      <c r="L27" s="14">
        <v>6295555</v>
      </c>
      <c r="M27" s="14">
        <v>6840947</v>
      </c>
      <c r="N27" s="14">
        <v>6597351</v>
      </c>
      <c r="O27" s="81" t="s">
        <v>3051</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360</v>
      </c>
      <c r="E28" s="14" t="s">
        <v>246</v>
      </c>
      <c r="F28" s="14" t="s">
        <v>247</v>
      </c>
      <c r="G28" s="14">
        <v>76055</v>
      </c>
      <c r="H28" s="14">
        <v>534</v>
      </c>
      <c r="I28" s="14" t="s">
        <v>1681</v>
      </c>
      <c r="J28" s="14" t="s">
        <v>1552</v>
      </c>
      <c r="K28" s="14" t="s">
        <v>927</v>
      </c>
      <c r="L28" s="14">
        <v>6295555</v>
      </c>
      <c r="M28" s="14">
        <v>6840947</v>
      </c>
      <c r="N28" s="14">
        <v>6597351</v>
      </c>
      <c r="O28" s="81" t="s">
        <v>3051</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360</v>
      </c>
      <c r="E29" s="14" t="s">
        <v>246</v>
      </c>
      <c r="F29" s="14" t="s">
        <v>247</v>
      </c>
      <c r="G29" s="14">
        <v>76055</v>
      </c>
      <c r="H29" s="14">
        <v>534</v>
      </c>
      <c r="I29" s="14" t="s">
        <v>1681</v>
      </c>
      <c r="J29" s="14" t="s">
        <v>1552</v>
      </c>
      <c r="K29" s="14" t="s">
        <v>927</v>
      </c>
      <c r="L29" s="14">
        <v>6295555</v>
      </c>
      <c r="M29" s="14">
        <v>6840947</v>
      </c>
      <c r="N29" s="14">
        <v>6597351</v>
      </c>
      <c r="O29" s="81" t="s">
        <v>3051</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360</v>
      </c>
      <c r="E30" s="14" t="s">
        <v>246</v>
      </c>
      <c r="F30" s="14" t="s">
        <v>247</v>
      </c>
      <c r="G30" s="14">
        <v>76055</v>
      </c>
      <c r="H30" s="14">
        <v>534</v>
      </c>
      <c r="I30" s="14" t="s">
        <v>1681</v>
      </c>
      <c r="J30" s="14" t="s">
        <v>1552</v>
      </c>
      <c r="K30" s="14" t="s">
        <v>927</v>
      </c>
      <c r="L30" s="14">
        <v>6295555</v>
      </c>
      <c r="M30" s="14">
        <v>6840947</v>
      </c>
      <c r="N30" s="14">
        <v>6597351</v>
      </c>
      <c r="O30" s="81" t="s">
        <v>3051</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360</v>
      </c>
      <c r="E31" s="14" t="s">
        <v>246</v>
      </c>
      <c r="F31" s="14" t="s">
        <v>247</v>
      </c>
      <c r="G31" s="14">
        <v>76055</v>
      </c>
      <c r="H31" s="14">
        <v>534</v>
      </c>
      <c r="I31" s="14" t="s">
        <v>1681</v>
      </c>
      <c r="J31" s="14" t="s">
        <v>1552</v>
      </c>
      <c r="K31" s="14" t="s">
        <v>927</v>
      </c>
      <c r="L31" s="14">
        <v>6295555</v>
      </c>
      <c r="M31" s="14">
        <v>6840947</v>
      </c>
      <c r="N31" s="14">
        <v>6597351</v>
      </c>
      <c r="O31" s="81" t="s">
        <v>3051</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360</v>
      </c>
      <c r="E32" s="14" t="s">
        <v>246</v>
      </c>
      <c r="F32" s="14" t="s">
        <v>247</v>
      </c>
      <c r="G32" s="14">
        <v>76055</v>
      </c>
      <c r="H32" s="14">
        <v>534</v>
      </c>
      <c r="I32" s="14" t="s">
        <v>1681</v>
      </c>
      <c r="J32" s="14" t="s">
        <v>1552</v>
      </c>
      <c r="K32" s="14" t="s">
        <v>927</v>
      </c>
      <c r="L32" s="14">
        <v>6295555</v>
      </c>
      <c r="M32" s="14">
        <v>6840947</v>
      </c>
      <c r="N32" s="14">
        <v>6597351</v>
      </c>
      <c r="O32" s="81" t="s">
        <v>3051</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360</v>
      </c>
      <c r="E33" s="14" t="s">
        <v>246</v>
      </c>
      <c r="F33" s="14" t="s">
        <v>247</v>
      </c>
      <c r="G33" s="14">
        <v>76055</v>
      </c>
      <c r="H33" s="14">
        <v>534</v>
      </c>
      <c r="I33" s="14" t="s">
        <v>1681</v>
      </c>
      <c r="J33" s="14" t="s">
        <v>1552</v>
      </c>
      <c r="K33" s="14" t="s">
        <v>927</v>
      </c>
      <c r="L33" s="14">
        <v>6295555</v>
      </c>
      <c r="M33" s="14">
        <v>6840947</v>
      </c>
      <c r="N33" s="14">
        <v>6597351</v>
      </c>
      <c r="O33" s="81" t="s">
        <v>3051</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360</v>
      </c>
      <c r="E34" s="14" t="s">
        <v>246</v>
      </c>
      <c r="F34" s="14" t="s">
        <v>247</v>
      </c>
      <c r="G34" s="14">
        <v>76055</v>
      </c>
      <c r="H34" s="14">
        <v>534</v>
      </c>
      <c r="I34" s="14" t="s">
        <v>1681</v>
      </c>
      <c r="J34" s="14" t="s">
        <v>1552</v>
      </c>
      <c r="K34" s="14" t="s">
        <v>927</v>
      </c>
      <c r="L34" s="14">
        <v>6295555</v>
      </c>
      <c r="M34" s="14">
        <v>6840947</v>
      </c>
      <c r="N34" s="14">
        <v>6597351</v>
      </c>
      <c r="O34" s="81" t="s">
        <v>3051</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360</v>
      </c>
      <c r="E35" s="14" t="s">
        <v>246</v>
      </c>
      <c r="F35" s="14" t="s">
        <v>247</v>
      </c>
      <c r="G35" s="14">
        <v>76055</v>
      </c>
      <c r="H35" s="14">
        <v>534</v>
      </c>
      <c r="I35" s="14" t="s">
        <v>1681</v>
      </c>
      <c r="J35" s="14" t="s">
        <v>1552</v>
      </c>
      <c r="K35" s="14" t="s">
        <v>927</v>
      </c>
      <c r="L35" s="14">
        <v>6295555</v>
      </c>
      <c r="M35" s="14">
        <v>6840947</v>
      </c>
      <c r="N35" s="14">
        <v>6597351</v>
      </c>
      <c r="O35" s="81" t="s">
        <v>3051</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360</v>
      </c>
      <c r="E36" s="14" t="s">
        <v>246</v>
      </c>
      <c r="F36" s="14" t="s">
        <v>247</v>
      </c>
      <c r="G36" s="14">
        <v>76055</v>
      </c>
      <c r="H36" s="14">
        <v>534</v>
      </c>
      <c r="I36" s="14" t="s">
        <v>1681</v>
      </c>
      <c r="J36" s="14" t="s">
        <v>1552</v>
      </c>
      <c r="K36" s="14" t="s">
        <v>927</v>
      </c>
      <c r="L36" s="14">
        <v>6295555</v>
      </c>
      <c r="M36" s="14">
        <v>6840947</v>
      </c>
      <c r="N36" s="14">
        <v>6597351</v>
      </c>
      <c r="O36" s="81" t="s">
        <v>3051</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360</v>
      </c>
      <c r="E37" s="14" t="s">
        <v>246</v>
      </c>
      <c r="F37" s="14" t="s">
        <v>247</v>
      </c>
      <c r="G37" s="14">
        <v>76055</v>
      </c>
      <c r="H37" s="14">
        <v>534</v>
      </c>
      <c r="I37" s="14" t="s">
        <v>1681</v>
      </c>
      <c r="J37" s="14" t="s">
        <v>1552</v>
      </c>
      <c r="K37" s="14" t="s">
        <v>927</v>
      </c>
      <c r="L37" s="14">
        <v>6295555</v>
      </c>
      <c r="M37" s="14">
        <v>6840947</v>
      </c>
      <c r="N37" s="14">
        <v>6597351</v>
      </c>
      <c r="O37" s="81" t="s">
        <v>3051</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360</v>
      </c>
      <c r="E38" s="14" t="s">
        <v>246</v>
      </c>
      <c r="F38" s="14" t="s">
        <v>247</v>
      </c>
      <c r="G38" s="14">
        <v>76055</v>
      </c>
      <c r="H38" s="14">
        <v>534</v>
      </c>
      <c r="I38" s="14" t="s">
        <v>1681</v>
      </c>
      <c r="J38" s="14" t="s">
        <v>1552</v>
      </c>
      <c r="K38" s="14" t="s">
        <v>927</v>
      </c>
      <c r="L38" s="14">
        <v>6295555</v>
      </c>
      <c r="M38" s="14">
        <v>6840947</v>
      </c>
      <c r="N38" s="14">
        <v>6597351</v>
      </c>
      <c r="O38" s="81" t="s">
        <v>3051</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360</v>
      </c>
      <c r="E39" s="14" t="s">
        <v>246</v>
      </c>
      <c r="F39" s="14" t="s">
        <v>247</v>
      </c>
      <c r="G39" s="14">
        <v>76055</v>
      </c>
      <c r="H39" s="14">
        <v>534</v>
      </c>
      <c r="I39" s="14" t="s">
        <v>1681</v>
      </c>
      <c r="J39" s="14" t="s">
        <v>1552</v>
      </c>
      <c r="K39" s="14" t="s">
        <v>927</v>
      </c>
      <c r="L39" s="14">
        <v>6295555</v>
      </c>
      <c r="M39" s="14">
        <v>6840947</v>
      </c>
      <c r="N39" s="14">
        <v>6597351</v>
      </c>
      <c r="O39" s="81" t="s">
        <v>3051</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360</v>
      </c>
      <c r="E40" s="14" t="s">
        <v>246</v>
      </c>
      <c r="F40" s="14" t="s">
        <v>247</v>
      </c>
      <c r="G40" s="14">
        <v>76055</v>
      </c>
      <c r="H40" s="14">
        <v>534</v>
      </c>
      <c r="I40" s="14" t="s">
        <v>1681</v>
      </c>
      <c r="J40" s="14" t="s">
        <v>1552</v>
      </c>
      <c r="K40" s="14" t="s">
        <v>927</v>
      </c>
      <c r="L40" s="14">
        <v>6295555</v>
      </c>
      <c r="M40" s="14">
        <v>6840947</v>
      </c>
      <c r="N40" s="14">
        <v>6597351</v>
      </c>
      <c r="O40" s="81" t="s">
        <v>3051</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7124850</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6979398</v>
      </c>
    </row>
    <row r="41" spans="2:27" x14ac:dyDescent="0.25">
      <c r="B41" s="14" t="s">
        <v>233</v>
      </c>
      <c r="C41" s="14">
        <v>6</v>
      </c>
      <c r="D41" s="14">
        <v>360</v>
      </c>
      <c r="E41" s="14" t="s">
        <v>246</v>
      </c>
      <c r="F41" s="14" t="s">
        <v>247</v>
      </c>
      <c r="G41" s="14">
        <v>76055</v>
      </c>
      <c r="H41" s="14">
        <v>534</v>
      </c>
      <c r="I41" s="14" t="s">
        <v>1681</v>
      </c>
      <c r="J41" s="14" t="s">
        <v>1552</v>
      </c>
      <c r="K41" s="14" t="s">
        <v>927</v>
      </c>
      <c r="L41" s="14">
        <v>6295555</v>
      </c>
      <c r="M41" s="14">
        <v>6840947</v>
      </c>
      <c r="N41" s="14">
        <v>6597351</v>
      </c>
      <c r="O41" s="81" t="s">
        <v>3051</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7124850</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6979398</v>
      </c>
    </row>
    <row r="42" spans="2:27" ht="8.4499999999999993" customHeight="1" x14ac:dyDescent="0.25">
      <c r="B42" s="14" t="s">
        <v>233</v>
      </c>
      <c r="C42" s="14">
        <v>6</v>
      </c>
      <c r="D42" s="14">
        <v>360</v>
      </c>
      <c r="E42" s="14" t="s">
        <v>246</v>
      </c>
      <c r="F42" s="14" t="s">
        <v>247</v>
      </c>
      <c r="G42" s="14">
        <v>76055</v>
      </c>
      <c r="H42" s="14">
        <v>534</v>
      </c>
      <c r="I42" s="14" t="s">
        <v>1681</v>
      </c>
      <c r="J42" s="14" t="s">
        <v>1552</v>
      </c>
      <c r="K42" s="14" t="s">
        <v>927</v>
      </c>
      <c r="L42" s="14">
        <v>6295555</v>
      </c>
      <c r="M42" s="14">
        <v>6840947</v>
      </c>
      <c r="N42" s="14">
        <v>6597351</v>
      </c>
      <c r="O42" s="81" t="s">
        <v>3051</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360</v>
      </c>
      <c r="E43" s="14" t="s">
        <v>246</v>
      </c>
      <c r="F43" s="14" t="s">
        <v>247</v>
      </c>
      <c r="G43" s="14">
        <v>76055</v>
      </c>
      <c r="H43" s="14">
        <v>534</v>
      </c>
      <c r="I43" s="14" t="s">
        <v>1681</v>
      </c>
      <c r="J43" s="14" t="s">
        <v>1552</v>
      </c>
      <c r="K43" s="14" t="s">
        <v>927</v>
      </c>
      <c r="L43" s="14">
        <v>6295555</v>
      </c>
      <c r="M43" s="14">
        <v>6840947</v>
      </c>
      <c r="N43" s="14">
        <v>6597351</v>
      </c>
      <c r="O43" s="81" t="s">
        <v>3051</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283903</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382047</v>
      </c>
    </row>
    <row r="44" spans="2:27" x14ac:dyDescent="0.25">
      <c r="B44" s="14" t="s">
        <v>233</v>
      </c>
      <c r="C44" s="14">
        <v>6</v>
      </c>
      <c r="D44" s="14">
        <v>360</v>
      </c>
      <c r="E44" s="14" t="s">
        <v>246</v>
      </c>
      <c r="F44" s="14" t="s">
        <v>247</v>
      </c>
      <c r="G44" s="14">
        <v>76055</v>
      </c>
      <c r="H44" s="14">
        <v>534</v>
      </c>
      <c r="I44" s="14" t="s">
        <v>1681</v>
      </c>
      <c r="J44" s="14" t="s">
        <v>1552</v>
      </c>
      <c r="K44" s="14" t="s">
        <v>927</v>
      </c>
      <c r="L44" s="14">
        <v>6295555</v>
      </c>
      <c r="M44" s="14">
        <v>6840947</v>
      </c>
      <c r="N44" s="14">
        <v>6597351</v>
      </c>
      <c r="O44" s="81" t="s">
        <v>3051</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360</v>
      </c>
      <c r="E45" s="14" t="s">
        <v>246</v>
      </c>
      <c r="F45" s="14" t="s">
        <v>247</v>
      </c>
      <c r="G45" s="14">
        <v>76055</v>
      </c>
      <c r="H45" s="14">
        <v>534</v>
      </c>
      <c r="I45" s="14" t="s">
        <v>1681</v>
      </c>
      <c r="J45" s="14" t="s">
        <v>2957</v>
      </c>
      <c r="K45" s="14" t="s">
        <v>2833</v>
      </c>
      <c r="L45" s="14"/>
      <c r="M45" s="14"/>
      <c r="N45" s="14"/>
      <c r="O45" s="81" t="s">
        <v>3051</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360</v>
      </c>
      <c r="E46" s="14" t="s">
        <v>246</v>
      </c>
      <c r="F46" s="14" t="s">
        <v>247</v>
      </c>
      <c r="G46" s="14">
        <v>76055</v>
      </c>
      <c r="H46" s="14">
        <v>534</v>
      </c>
      <c r="I46" s="14" t="s">
        <v>1681</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7124850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6979398</v>
      </c>
    </row>
    <row r="47" spans="2:27" x14ac:dyDescent="0.25">
      <c r="B47" s="14" t="s">
        <v>233</v>
      </c>
      <c r="C47" s="14">
        <v>6</v>
      </c>
      <c r="D47" s="14">
        <v>360</v>
      </c>
      <c r="E47" s="14" t="s">
        <v>246</v>
      </c>
      <c r="F47" s="14" t="s">
        <v>247</v>
      </c>
      <c r="G47" s="14">
        <v>76055</v>
      </c>
      <c r="H47" s="14">
        <v>534</v>
      </c>
      <c r="I47" s="14" t="s">
        <v>1681</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233</v>
      </c>
      <c r="C48" s="14">
        <v>6</v>
      </c>
      <c r="D48" s="14">
        <v>360</v>
      </c>
      <c r="E48" s="14" t="s">
        <v>246</v>
      </c>
      <c r="F48" s="14" t="s">
        <v>247</v>
      </c>
      <c r="G48" s="14">
        <v>76055</v>
      </c>
      <c r="H48" s="14">
        <v>534</v>
      </c>
      <c r="I48" s="14" t="s">
        <v>1681</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7124850</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6979398</v>
      </c>
    </row>
    <row r="49" spans="2:27" x14ac:dyDescent="0.25">
      <c r="B49" s="14" t="s">
        <v>233</v>
      </c>
      <c r="C49" s="14">
        <v>6</v>
      </c>
      <c r="D49" s="14">
        <v>360</v>
      </c>
      <c r="E49" s="14" t="s">
        <v>246</v>
      </c>
      <c r="F49" s="14" t="s">
        <v>247</v>
      </c>
      <c r="G49" s="14">
        <v>76055</v>
      </c>
      <c r="H49" s="14">
        <v>534</v>
      </c>
      <c r="I49" s="14" t="s">
        <v>1681</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7124850</v>
      </c>
      <c r="AA53" s="121">
        <f>SUMIFS(AgencyDataStacked[FY 2024],AgencyDataStacked[Category],"Adjusted Baseline Appropriation",AgencyDataStacked[Fund Type],"GF")</f>
        <v>6979398</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7124850</v>
      </c>
      <c r="AA55" s="121">
        <f>AA53+AA54</f>
        <v>6979398</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7124850</v>
      </c>
      <c r="AA61" s="121">
        <f>SUMIFS(AgencyDataStacked[FY 2024],AgencyDataStacked[Category],"GF Total")</f>
        <v>6979398</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7124850</v>
      </c>
      <c r="AA63" s="121">
        <f>SUMIFS(AgencyDataStacked[FY 2024],AgencyDataStacked[Category],"Program Total")</f>
        <v>6979398</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93" priority="1">
      <formula>OR($V7="Program Total",$V7="Adjusted Baseline Vs. Chapter 2",$V7="Proposed Policy Level Appropriation")</formula>
    </cfRule>
    <cfRule type="expression" dxfId="192" priority="2">
      <formula>$V7="Program / Fund Title"</formula>
    </cfRule>
    <cfRule type="expression" dxfId="191" priority="5">
      <formula>$S7="Bold-Italics"</formula>
    </cfRule>
    <cfRule type="expression" dxfId="190" priority="6">
      <formula>$S7="Bold"</formula>
    </cfRule>
    <cfRule type="expression" dxfId="189" priority="7">
      <formula>$T7="All"</formula>
    </cfRule>
  </conditionalFormatting>
  <conditionalFormatting sqref="W7:W49">
    <cfRule type="expression" dxfId="188" priority="4">
      <formula>$S7="Bold-Underline"</formula>
    </cfRule>
  </conditionalFormatting>
  <conditionalFormatting sqref="O7:P49">
    <cfRule type="expression" dxfId="18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Q14" sqref="Q1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360: Fort Monroe Authority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829295</v>
      </c>
      <c r="S4" s="140">
        <f>SUBTOTAL(109,Tbl_Baseline_23_24_Adj[FY 2024 Amount])</f>
        <v>683843</v>
      </c>
      <c r="T4" s="141">
        <f>SUBTOTAL(109,Tbl_Baseline_23_24_Adj[FY 2023 Positions])</f>
        <v>2</v>
      </c>
      <c r="U4" s="141">
        <f>SUBTOTAL(109,Tbl_Baseline_23_24_Adj[FY 2024 Positions])</f>
        <v>3</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6</v>
      </c>
      <c r="C6" s="58">
        <f>VLOOKUP(Tbl_Baseline_23_24_Adj[[#This Row],[Agy Code]],TblAgencies[],2,FALSE)</f>
        <v>16</v>
      </c>
      <c r="D6" s="58">
        <f t="shared" ref="D6:D137" si="0">SelectAgyCode</f>
        <v>360</v>
      </c>
      <c r="E6" s="58" t="str">
        <f>VLOOKUP(Tbl_Baseline_23_24_Adj[[#This Row],[Agy Code]],TblAgencies[],9,FALSE)</f>
        <v>360: Fort Monroe Authority</v>
      </c>
      <c r="F6" s="58" t="str">
        <f>VLOOKUP(Tbl_Baseline_23_24_Adj[[#This Row],[Agy Code]],TblAgencies[],10,FALSE)</f>
        <v>Fort Monroe Authority</v>
      </c>
      <c r="G6" s="58">
        <f>VLOOKUP(Tbl_Baseline_23_24_Adj[[#This Row],[Agy Code]],TblAgencies[],13,FALSE)</f>
        <v>76055</v>
      </c>
      <c r="H6" s="59">
        <f>IF(Tbl_Baseline_23_24_Adj[[#This Row],[Program]]="","",VLOOKUP(Tbl_Baseline_23_24_Adj[[#This Row],[Program]],Tbl_Programs[],2,FALSE))</f>
        <v>534</v>
      </c>
      <c r="I6" s="59" t="str">
        <f>IF(Tbl_Baseline_23_24_Adj[[#This Row],[Fund Group]]="","",VLOOKUP(Tbl_Baseline_23_24_Adj[[#This Row],[Fund Group]],Tbl_FundGroups[],2,FALSE))</f>
        <v>01</v>
      </c>
      <c r="J6" s="59" t="str">
        <f>Tbl_Baseline_23_24_Adj[[#This Row],[Pgm Code]]&amp;"."&amp;Tbl_Baseline_23_24_Adj[[#This Row],[Fund Group Code]]</f>
        <v>534.01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4" t="s">
        <v>3051</v>
      </c>
      <c r="P6" s="54" t="s">
        <v>2807</v>
      </c>
      <c r="Q6" s="54" t="s">
        <v>2902</v>
      </c>
      <c r="R6" s="55">
        <f>79921.79+57349.67+ROUND(10000*1.1753,2)+ROUND(15000*1.1753,2)+0.04</f>
        <v>166654</v>
      </c>
      <c r="S6" s="55">
        <f>79921.79+57349.67+57349.67+ROUND(10000*1.1753,2)+ROUND(15000*1.1753,2)+0.37</f>
        <v>224004</v>
      </c>
      <c r="T6" s="69">
        <v>2</v>
      </c>
      <c r="U6" s="69">
        <v>3</v>
      </c>
      <c r="V6" s="52" t="s">
        <v>3054</v>
      </c>
    </row>
    <row r="7" spans="2:23" s="60" customFormat="1" ht="30" x14ac:dyDescent="0.25">
      <c r="B7" s="56">
        <f>VLOOKUP(Tbl_Baseline_23_24_Adj[[#This Row],[Agy Code]],TblAgencies[],4,FALSE)</f>
        <v>6</v>
      </c>
      <c r="C7" s="56">
        <f>VLOOKUP(Tbl_Baseline_23_24_Adj[[#This Row],[Agy Code]],TblAgencies[],2,FALSE)</f>
        <v>16</v>
      </c>
      <c r="D7" s="56">
        <f t="shared" si="0"/>
        <v>360</v>
      </c>
      <c r="E7" s="56" t="str">
        <f>VLOOKUP(Tbl_Baseline_23_24_Adj[[#This Row],[Agy Code]],TblAgencies[],9,FALSE)</f>
        <v>360: Fort Monroe Authority</v>
      </c>
      <c r="F7" s="56" t="str">
        <f>VLOOKUP(Tbl_Baseline_23_24_Adj[[#This Row],[Agy Code]],TblAgencies[],10,FALSE)</f>
        <v>Fort Monroe Authority</v>
      </c>
      <c r="G7" s="56">
        <f>VLOOKUP(Tbl_Baseline_23_24_Adj[[#This Row],[Agy Code]],TblAgencies[],13,FALSE)</f>
        <v>76055</v>
      </c>
      <c r="H7" s="57">
        <f>IF(Tbl_Baseline_23_24_Adj[[#This Row],[Program]]="","",VLOOKUP(Tbl_Baseline_23_24_Adj[[#This Row],[Program]],Tbl_Programs[],2,FALSE))</f>
        <v>534</v>
      </c>
      <c r="I7" s="57" t="str">
        <f>IF(Tbl_Baseline_23_24_Adj[[#This Row],[Fund Group]]="","",VLOOKUP(Tbl_Baseline_23_24_Adj[[#This Row],[Fund Group]],Tbl_FundGroups[],2,FALSE))</f>
        <v>01</v>
      </c>
      <c r="J7" s="57" t="str">
        <f>Tbl_Baseline_23_24_Adj[[#This Row],[Pgm Code]]&amp;"."&amp;Tbl_Baseline_23_24_Adj[[#This Row],[Fund Group Code]]</f>
        <v>534.01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3051</v>
      </c>
      <c r="P7" s="54" t="s">
        <v>2807</v>
      </c>
      <c r="Q7" s="54" t="s">
        <v>2903</v>
      </c>
      <c r="R7" s="55">
        <v>77792</v>
      </c>
      <c r="S7" s="55">
        <v>77792</v>
      </c>
      <c r="T7" s="69"/>
      <c r="U7" s="69"/>
      <c r="V7" s="52" t="s">
        <v>3055</v>
      </c>
    </row>
    <row r="8" spans="2:23" s="60" customFormat="1" ht="45" x14ac:dyDescent="0.25">
      <c r="B8" s="58">
        <f>VLOOKUP(Tbl_Baseline_23_24_Adj[[#This Row],[Agy Code]],TblAgencies[],4,FALSE)</f>
        <v>6</v>
      </c>
      <c r="C8" s="58">
        <f>VLOOKUP(Tbl_Baseline_23_24_Adj[[#This Row],[Agy Code]],TblAgencies[],2,FALSE)</f>
        <v>16</v>
      </c>
      <c r="D8" s="58">
        <f t="shared" si="0"/>
        <v>360</v>
      </c>
      <c r="E8" s="56" t="str">
        <f>VLOOKUP(Tbl_Baseline_23_24_Adj[[#This Row],[Agy Code]],TblAgencies[],9,FALSE)</f>
        <v>360: Fort Monroe Authority</v>
      </c>
      <c r="F8" s="58" t="str">
        <f>VLOOKUP(Tbl_Baseline_23_24_Adj[[#This Row],[Agy Code]],TblAgencies[],10,FALSE)</f>
        <v>Fort Monroe Authority</v>
      </c>
      <c r="G8" s="58">
        <f>VLOOKUP(Tbl_Baseline_23_24_Adj[[#This Row],[Agy Code]],TblAgencies[],13,FALSE)</f>
        <v>76055</v>
      </c>
      <c r="H8" s="59">
        <f>IF(Tbl_Baseline_23_24_Adj[[#This Row],[Program]]="","",VLOOKUP(Tbl_Baseline_23_24_Adj[[#This Row],[Program]],Tbl_Programs[],2,FALSE))</f>
        <v>534</v>
      </c>
      <c r="I8" s="59" t="str">
        <f>IF(Tbl_Baseline_23_24_Adj[[#This Row],[Fund Group]]="","",VLOOKUP(Tbl_Baseline_23_24_Adj[[#This Row],[Fund Group]],Tbl_FundGroups[],2,FALSE))</f>
        <v>01</v>
      </c>
      <c r="J8" s="59" t="str">
        <f>Tbl_Baseline_23_24_Adj[[#This Row],[Pgm Code]]&amp;"."&amp;Tbl_Baseline_23_24_Adj[[#This Row],[Fund Group Code]]</f>
        <v>534.01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3051</v>
      </c>
      <c r="P8" s="54" t="s">
        <v>2807</v>
      </c>
      <c r="Q8" s="54" t="s">
        <v>2825</v>
      </c>
      <c r="R8" s="55">
        <f>223154+77792</f>
        <v>300946</v>
      </c>
      <c r="S8" s="55">
        <v>0</v>
      </c>
      <c r="T8" s="69"/>
      <c r="U8" s="69"/>
      <c r="V8" s="52" t="s">
        <v>3056</v>
      </c>
    </row>
    <row r="9" spans="2:23" s="60" customFormat="1" ht="30" x14ac:dyDescent="0.25">
      <c r="B9" s="58">
        <f>VLOOKUP(Tbl_Baseline_23_24_Adj[[#This Row],[Agy Code]],TblAgencies[],4,FALSE)</f>
        <v>6</v>
      </c>
      <c r="C9" s="58">
        <f>VLOOKUP(Tbl_Baseline_23_24_Adj[[#This Row],[Agy Code]],TblAgencies[],2,FALSE)</f>
        <v>16</v>
      </c>
      <c r="D9" s="58">
        <f t="shared" si="0"/>
        <v>360</v>
      </c>
      <c r="E9" s="56" t="str">
        <f>VLOOKUP(Tbl_Baseline_23_24_Adj[[#This Row],[Agy Code]],TblAgencies[],9,FALSE)</f>
        <v>360: Fort Monroe Authority</v>
      </c>
      <c r="F9" s="58" t="str">
        <f>VLOOKUP(Tbl_Baseline_23_24_Adj[[#This Row],[Agy Code]],TblAgencies[],10,FALSE)</f>
        <v>Fort Monroe Authority</v>
      </c>
      <c r="G9" s="58">
        <f>VLOOKUP(Tbl_Baseline_23_24_Adj[[#This Row],[Agy Code]],TblAgencies[],13,FALSE)</f>
        <v>76055</v>
      </c>
      <c r="H9" s="59">
        <f>IF(Tbl_Baseline_23_24_Adj[[#This Row],[Program]]="","",VLOOKUP(Tbl_Baseline_23_24_Adj[[#This Row],[Program]],Tbl_Programs[],2,FALSE))</f>
        <v>534</v>
      </c>
      <c r="I9" s="59" t="str">
        <f>IF(Tbl_Baseline_23_24_Adj[[#This Row],[Fund Group]]="","",VLOOKUP(Tbl_Baseline_23_24_Adj[[#This Row],[Fund Group]],Tbl_FundGroups[],2,FALSE))</f>
        <v>01</v>
      </c>
      <c r="J9" s="59" t="str">
        <f>Tbl_Baseline_23_24_Adj[[#This Row],[Pgm Code]]&amp;"."&amp;Tbl_Baseline_23_24_Adj[[#This Row],[Fund Group Code]]</f>
        <v>534.01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Plus/Minus</v>
      </c>
      <c r="O9" s="54" t="s">
        <v>3051</v>
      </c>
      <c r="P9" s="54" t="s">
        <v>2807</v>
      </c>
      <c r="Q9" s="54" t="s">
        <v>2865</v>
      </c>
      <c r="R9" s="55">
        <v>0</v>
      </c>
      <c r="S9" s="55">
        <v>12024</v>
      </c>
      <c r="T9" s="69"/>
      <c r="U9" s="69"/>
      <c r="V9" s="52" t="s">
        <v>3057</v>
      </c>
    </row>
    <row r="10" spans="2:23" s="60" customFormat="1" ht="30" x14ac:dyDescent="0.25">
      <c r="B10" s="58">
        <f>VLOOKUP(Tbl_Baseline_23_24_Adj[[#This Row],[Agy Code]],TblAgencies[],4,FALSE)</f>
        <v>6</v>
      </c>
      <c r="C10" s="58">
        <f>VLOOKUP(Tbl_Baseline_23_24_Adj[[#This Row],[Agy Code]],TblAgencies[],2,FALSE)</f>
        <v>16</v>
      </c>
      <c r="D10" s="58">
        <f t="shared" si="0"/>
        <v>360</v>
      </c>
      <c r="E10" s="56" t="str">
        <f>VLOOKUP(Tbl_Baseline_23_24_Adj[[#This Row],[Agy Code]],TblAgencies[],9,FALSE)</f>
        <v>360: Fort Monroe Authority</v>
      </c>
      <c r="F10" s="58" t="str">
        <f>VLOOKUP(Tbl_Baseline_23_24_Adj[[#This Row],[Agy Code]],TblAgencies[],10,FALSE)</f>
        <v>Fort Monroe Authority</v>
      </c>
      <c r="G10" s="58">
        <f>VLOOKUP(Tbl_Baseline_23_24_Adj[[#This Row],[Agy Code]],TblAgencies[],13,FALSE)</f>
        <v>76055</v>
      </c>
      <c r="H10" s="59">
        <f>IF(Tbl_Baseline_23_24_Adj[[#This Row],[Program]]="","",VLOOKUP(Tbl_Baseline_23_24_Adj[[#This Row],[Program]],Tbl_Programs[],2,FALSE))</f>
        <v>534</v>
      </c>
      <c r="I10" s="59" t="str">
        <f>IF(Tbl_Baseline_23_24_Adj[[#This Row],[Fund Group]]="","",VLOOKUP(Tbl_Baseline_23_24_Adj[[#This Row],[Fund Group]],Tbl_FundGroups[],2,FALSE))</f>
        <v>01</v>
      </c>
      <c r="J10" s="59" t="str">
        <f>Tbl_Baseline_23_24_Adj[[#This Row],[Pgm Code]]&amp;"."&amp;Tbl_Baseline_23_24_Adj[[#This Row],[Fund Group Code]]</f>
        <v>534.01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4" t="s">
        <v>3051</v>
      </c>
      <c r="P10" s="54" t="s">
        <v>2807</v>
      </c>
      <c r="Q10" s="54" t="s">
        <v>2901</v>
      </c>
      <c r="R10" s="53">
        <v>93119</v>
      </c>
      <c r="S10" s="53">
        <v>208247</v>
      </c>
      <c r="T10" s="69"/>
      <c r="U10" s="69"/>
      <c r="V10" s="52" t="s">
        <v>3058</v>
      </c>
    </row>
    <row r="11" spans="2:23" s="60" customFormat="1" ht="30" x14ac:dyDescent="0.25">
      <c r="B11" s="56">
        <f>VLOOKUP(Tbl_Baseline_23_24_Adj[[#This Row],[Agy Code]],TblAgencies[],4,FALSE)</f>
        <v>6</v>
      </c>
      <c r="C11" s="56">
        <f>VLOOKUP(Tbl_Baseline_23_24_Adj[[#This Row],[Agy Code]],TblAgencies[],2,FALSE)</f>
        <v>16</v>
      </c>
      <c r="D11" s="56">
        <f t="shared" ref="D11:D96" si="1">SelectAgyCode</f>
        <v>360</v>
      </c>
      <c r="E11" s="56" t="str">
        <f>VLOOKUP(Tbl_Baseline_23_24_Adj[[#This Row],[Agy Code]],TblAgencies[],9,FALSE)</f>
        <v>360: Fort Monroe Authority</v>
      </c>
      <c r="F11" s="56" t="str">
        <f>VLOOKUP(Tbl_Baseline_23_24_Adj[[#This Row],[Agy Code]],TblAgencies[],10,FALSE)</f>
        <v>Fort Monroe Authority</v>
      </c>
      <c r="G11" s="56">
        <f>VLOOKUP(Tbl_Baseline_23_24_Adj[[#This Row],[Agy Code]],TblAgencies[],13,FALSE)</f>
        <v>76055</v>
      </c>
      <c r="H11" s="57">
        <f>IF(Tbl_Baseline_23_24_Adj[[#This Row],[Program]]="","",VLOOKUP(Tbl_Baseline_23_24_Adj[[#This Row],[Program]],Tbl_Programs[],2,FALSE))</f>
        <v>534</v>
      </c>
      <c r="I11" s="57" t="str">
        <f>IF(Tbl_Baseline_23_24_Adj[[#This Row],[Fund Group]]="","",VLOOKUP(Tbl_Baseline_23_24_Adj[[#This Row],[Fund Group]],Tbl_FundGroups[],2,FALSE))</f>
        <v>01</v>
      </c>
      <c r="J11" s="57" t="str">
        <f>Tbl_Baseline_23_24_Adj[[#This Row],[Pgm Code]]&amp;"."&amp;Tbl_Baseline_23_24_Adj[[#This Row],[Fund Group Code]]</f>
        <v>534.01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3051</v>
      </c>
      <c r="P11" s="54" t="s">
        <v>2807</v>
      </c>
      <c r="Q11" s="54" t="s">
        <v>2825</v>
      </c>
      <c r="R11" s="55">
        <v>29066</v>
      </c>
      <c r="S11" s="55">
        <v>0</v>
      </c>
      <c r="T11" s="69"/>
      <c r="U11" s="69"/>
      <c r="V11" s="52" t="s">
        <v>3062</v>
      </c>
    </row>
    <row r="12" spans="2:23" s="60" customFormat="1" ht="30" x14ac:dyDescent="0.25">
      <c r="B12" s="56">
        <f>VLOOKUP(Tbl_Baseline_23_24_Adj[[#This Row],[Agy Code]],TblAgencies[],4,FALSE)</f>
        <v>6</v>
      </c>
      <c r="C12" s="56">
        <f>VLOOKUP(Tbl_Baseline_23_24_Adj[[#This Row],[Agy Code]],TblAgencies[],2,FALSE)</f>
        <v>16</v>
      </c>
      <c r="D12" s="56">
        <f t="shared" si="1"/>
        <v>360</v>
      </c>
      <c r="E12" s="56" t="str">
        <f>VLOOKUP(Tbl_Baseline_23_24_Adj[[#This Row],[Agy Code]],TblAgencies[],9,FALSE)</f>
        <v>360: Fort Monroe Authority</v>
      </c>
      <c r="F12" s="56" t="str">
        <f>VLOOKUP(Tbl_Baseline_23_24_Adj[[#This Row],[Agy Code]],TblAgencies[],10,FALSE)</f>
        <v>Fort Monroe Authority</v>
      </c>
      <c r="G12" s="56">
        <f>VLOOKUP(Tbl_Baseline_23_24_Adj[[#This Row],[Agy Code]],TblAgencies[],13,FALSE)</f>
        <v>76055</v>
      </c>
      <c r="H12" s="57">
        <f>IF(Tbl_Baseline_23_24_Adj[[#This Row],[Program]]="","",VLOOKUP(Tbl_Baseline_23_24_Adj[[#This Row],[Program]],Tbl_Programs[],2,FALSE))</f>
        <v>534</v>
      </c>
      <c r="I12" s="57" t="str">
        <f>IF(Tbl_Baseline_23_24_Adj[[#This Row],[Fund Group]]="","",VLOOKUP(Tbl_Baseline_23_24_Adj[[#This Row],[Fund Group]],Tbl_FundGroups[],2,FALSE))</f>
        <v>01</v>
      </c>
      <c r="J12" s="57" t="str">
        <f>Tbl_Baseline_23_24_Adj[[#This Row],[Pgm Code]]&amp;"."&amp;Tbl_Baseline_23_24_Adj[[#This Row],[Fund Group Code]]</f>
        <v>534.01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Plus/Minus</v>
      </c>
      <c r="O12" s="54" t="s">
        <v>3051</v>
      </c>
      <c r="P12" s="54" t="s">
        <v>2807</v>
      </c>
      <c r="Q12" s="54" t="s">
        <v>2865</v>
      </c>
      <c r="R12" s="55">
        <v>26</v>
      </c>
      <c r="S12" s="55">
        <v>40</v>
      </c>
      <c r="T12" s="69"/>
      <c r="U12" s="69"/>
      <c r="V12" s="52" t="s">
        <v>3059</v>
      </c>
    </row>
    <row r="13" spans="2:23" s="60" customFormat="1" ht="30" x14ac:dyDescent="0.25">
      <c r="B13" s="56">
        <f>VLOOKUP(Tbl_Baseline_23_24_Adj[[#This Row],[Agy Code]],TblAgencies[],4,FALSE)</f>
        <v>6</v>
      </c>
      <c r="C13" s="56">
        <f>VLOOKUP(Tbl_Baseline_23_24_Adj[[#This Row],[Agy Code]],TblAgencies[],2,FALSE)</f>
        <v>16</v>
      </c>
      <c r="D13" s="56">
        <f t="shared" si="1"/>
        <v>360</v>
      </c>
      <c r="E13" s="56" t="str">
        <f>VLOOKUP(Tbl_Baseline_23_24_Adj[[#This Row],[Agy Code]],TblAgencies[],9,FALSE)</f>
        <v>360: Fort Monroe Authority</v>
      </c>
      <c r="F13" s="56" t="str">
        <f>VLOOKUP(Tbl_Baseline_23_24_Adj[[#This Row],[Agy Code]],TblAgencies[],10,FALSE)</f>
        <v>Fort Monroe Authority</v>
      </c>
      <c r="G13" s="56">
        <f>VLOOKUP(Tbl_Baseline_23_24_Adj[[#This Row],[Agy Code]],TblAgencies[],13,FALSE)</f>
        <v>76055</v>
      </c>
      <c r="H13" s="57">
        <f>IF(Tbl_Baseline_23_24_Adj[[#This Row],[Program]]="","",VLOOKUP(Tbl_Baseline_23_24_Adj[[#This Row],[Program]],Tbl_Programs[],2,FALSE))</f>
        <v>534</v>
      </c>
      <c r="I13" s="57" t="str">
        <f>IF(Tbl_Baseline_23_24_Adj[[#This Row],[Fund Group]]="","",VLOOKUP(Tbl_Baseline_23_24_Adj[[#This Row],[Fund Group]],Tbl_FundGroups[],2,FALSE))</f>
        <v>01</v>
      </c>
      <c r="J13" s="57" t="str">
        <f>Tbl_Baseline_23_24_Adj[[#This Row],[Pgm Code]]&amp;"."&amp;Tbl_Baseline_23_24_Adj[[#This Row],[Fund Group Code]]</f>
        <v>534.01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Plus/Minus</v>
      </c>
      <c r="O13" s="54" t="s">
        <v>3051</v>
      </c>
      <c r="P13" s="54" t="s">
        <v>2807</v>
      </c>
      <c r="Q13" s="54" t="s">
        <v>2865</v>
      </c>
      <c r="R13" s="55">
        <v>-218</v>
      </c>
      <c r="S13" s="55">
        <v>-174</v>
      </c>
      <c r="T13" s="69"/>
      <c r="U13" s="69"/>
      <c r="V13" s="52" t="s">
        <v>3060</v>
      </c>
    </row>
    <row r="14" spans="2:23" s="60" customFormat="1" ht="30" x14ac:dyDescent="0.25">
      <c r="B14" s="56">
        <f>VLOOKUP(Tbl_Baseline_23_24_Adj[[#This Row],[Agy Code]],TblAgencies[],4,FALSE)</f>
        <v>6</v>
      </c>
      <c r="C14" s="56">
        <f>VLOOKUP(Tbl_Baseline_23_24_Adj[[#This Row],[Agy Code]],TblAgencies[],2,FALSE)</f>
        <v>16</v>
      </c>
      <c r="D14" s="56">
        <f t="shared" si="1"/>
        <v>360</v>
      </c>
      <c r="E14" s="56" t="str">
        <f>VLOOKUP(Tbl_Baseline_23_24_Adj[[#This Row],[Agy Code]],TblAgencies[],9,FALSE)</f>
        <v>360: Fort Monroe Authority</v>
      </c>
      <c r="F14" s="56" t="str">
        <f>VLOOKUP(Tbl_Baseline_23_24_Adj[[#This Row],[Agy Code]],TblAgencies[],10,FALSE)</f>
        <v>Fort Monroe Authority</v>
      </c>
      <c r="G14" s="56">
        <f>VLOOKUP(Tbl_Baseline_23_24_Adj[[#This Row],[Agy Code]],TblAgencies[],13,FALSE)</f>
        <v>76055</v>
      </c>
      <c r="H14" s="57">
        <f>IF(Tbl_Baseline_23_24_Adj[[#This Row],[Program]]="","",VLOOKUP(Tbl_Baseline_23_24_Adj[[#This Row],[Program]],Tbl_Programs[],2,FALSE))</f>
        <v>534</v>
      </c>
      <c r="I14" s="57" t="str">
        <f>IF(Tbl_Baseline_23_24_Adj[[#This Row],[Fund Group]]="","",VLOOKUP(Tbl_Baseline_23_24_Adj[[#This Row],[Fund Group]],Tbl_FundGroups[],2,FALSE))</f>
        <v>01</v>
      </c>
      <c r="J14" s="57" t="str">
        <f>Tbl_Baseline_23_24_Adj[[#This Row],[Pgm Code]]&amp;"."&amp;Tbl_Baseline_23_24_Adj[[#This Row],[Fund Group Code]]</f>
        <v>534.01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Plus/Minus</v>
      </c>
      <c r="O14" s="54" t="s">
        <v>3051</v>
      </c>
      <c r="P14" s="54" t="s">
        <v>2807</v>
      </c>
      <c r="Q14" s="54" t="s">
        <v>2865</v>
      </c>
      <c r="R14" s="55">
        <v>161910</v>
      </c>
      <c r="S14" s="55">
        <v>161910</v>
      </c>
      <c r="T14" s="69"/>
      <c r="U14" s="69"/>
      <c r="V14" s="52" t="s">
        <v>3061</v>
      </c>
    </row>
    <row r="15" spans="2:23" s="60" customFormat="1" x14ac:dyDescent="0.25">
      <c r="B15" s="56">
        <f>VLOOKUP(Tbl_Baseline_23_24_Adj[[#This Row],[Agy Code]],TblAgencies[],4,FALSE)</f>
        <v>6</v>
      </c>
      <c r="C15" s="56">
        <f>VLOOKUP(Tbl_Baseline_23_24_Adj[[#This Row],[Agy Code]],TblAgencies[],2,FALSE)</f>
        <v>16</v>
      </c>
      <c r="D15" s="56">
        <f t="shared" si="1"/>
        <v>360</v>
      </c>
      <c r="E15" s="56" t="str">
        <f>VLOOKUP(Tbl_Baseline_23_24_Adj[[#This Row],[Agy Code]],TblAgencies[],9,FALSE)</f>
        <v>360: Fort Monroe Authority</v>
      </c>
      <c r="F15" s="56" t="str">
        <f>VLOOKUP(Tbl_Baseline_23_24_Adj[[#This Row],[Agy Code]],TblAgencies[],10,FALSE)</f>
        <v>Fort Monroe Authority</v>
      </c>
      <c r="G15" s="56">
        <f>VLOOKUP(Tbl_Baseline_23_24_Adj[[#This Row],[Agy Code]],TblAgencies[],13,FALSE)</f>
        <v>76055</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6</v>
      </c>
      <c r="C16" s="56">
        <f>VLOOKUP(Tbl_Baseline_23_24_Adj[[#This Row],[Agy Code]],TblAgencies[],2,FALSE)</f>
        <v>16</v>
      </c>
      <c r="D16" s="56">
        <f t="shared" si="1"/>
        <v>360</v>
      </c>
      <c r="E16" s="56" t="str">
        <f>VLOOKUP(Tbl_Baseline_23_24_Adj[[#This Row],[Agy Code]],TblAgencies[],9,FALSE)</f>
        <v>360: Fort Monroe Authority</v>
      </c>
      <c r="F16" s="56" t="str">
        <f>VLOOKUP(Tbl_Baseline_23_24_Adj[[#This Row],[Agy Code]],TblAgencies[],10,FALSE)</f>
        <v>Fort Monroe Authority</v>
      </c>
      <c r="G16" s="56">
        <f>VLOOKUP(Tbl_Baseline_23_24_Adj[[#This Row],[Agy Code]],TblAgencies[],13,FALSE)</f>
        <v>76055</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6</v>
      </c>
      <c r="C17" s="56">
        <f>VLOOKUP(Tbl_Baseline_23_24_Adj[[#This Row],[Agy Code]],TblAgencies[],2,FALSE)</f>
        <v>16</v>
      </c>
      <c r="D17" s="56">
        <f t="shared" ref="D17:D50" si="2">SelectAgyCode</f>
        <v>360</v>
      </c>
      <c r="E17" s="56" t="str">
        <f>VLOOKUP(Tbl_Baseline_23_24_Adj[[#This Row],[Agy Code]],TblAgencies[],9,FALSE)</f>
        <v>360: Fort Monroe Authority</v>
      </c>
      <c r="F17" s="56" t="str">
        <f>VLOOKUP(Tbl_Baseline_23_24_Adj[[#This Row],[Agy Code]],TblAgencies[],10,FALSE)</f>
        <v>Fort Monroe Authority</v>
      </c>
      <c r="G17" s="56">
        <f>VLOOKUP(Tbl_Baseline_23_24_Adj[[#This Row],[Agy Code]],TblAgencies[],13,FALSE)</f>
        <v>76055</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6</v>
      </c>
      <c r="C18" s="56">
        <f>VLOOKUP(Tbl_Baseline_23_24_Adj[[#This Row],[Agy Code]],TblAgencies[],2,FALSE)</f>
        <v>16</v>
      </c>
      <c r="D18" s="56">
        <f t="shared" si="2"/>
        <v>360</v>
      </c>
      <c r="E18" s="56" t="str">
        <f>VLOOKUP(Tbl_Baseline_23_24_Adj[[#This Row],[Agy Code]],TblAgencies[],9,FALSE)</f>
        <v>360: Fort Monroe Authority</v>
      </c>
      <c r="F18" s="56" t="str">
        <f>VLOOKUP(Tbl_Baseline_23_24_Adj[[#This Row],[Agy Code]],TblAgencies[],10,FALSE)</f>
        <v>Fort Monroe Authority</v>
      </c>
      <c r="G18" s="56">
        <f>VLOOKUP(Tbl_Baseline_23_24_Adj[[#This Row],[Agy Code]],TblAgencies[],13,FALSE)</f>
        <v>76055</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6</v>
      </c>
      <c r="C19" s="56">
        <f>VLOOKUP(Tbl_Baseline_23_24_Adj[[#This Row],[Agy Code]],TblAgencies[],2,FALSE)</f>
        <v>16</v>
      </c>
      <c r="D19" s="56">
        <f t="shared" si="2"/>
        <v>360</v>
      </c>
      <c r="E19" s="56" t="str">
        <f>VLOOKUP(Tbl_Baseline_23_24_Adj[[#This Row],[Agy Code]],TblAgencies[],9,FALSE)</f>
        <v>360: Fort Monroe Authority</v>
      </c>
      <c r="F19" s="56" t="str">
        <f>VLOOKUP(Tbl_Baseline_23_24_Adj[[#This Row],[Agy Code]],TblAgencies[],10,FALSE)</f>
        <v>Fort Monroe Authority</v>
      </c>
      <c r="G19" s="56">
        <f>VLOOKUP(Tbl_Baseline_23_24_Adj[[#This Row],[Agy Code]],TblAgencies[],13,FALSE)</f>
        <v>76055</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6</v>
      </c>
      <c r="C20" s="56">
        <f>VLOOKUP(Tbl_Baseline_23_24_Adj[[#This Row],[Agy Code]],TblAgencies[],2,FALSE)</f>
        <v>16</v>
      </c>
      <c r="D20" s="56">
        <f t="shared" si="2"/>
        <v>360</v>
      </c>
      <c r="E20" s="56" t="str">
        <f>VLOOKUP(Tbl_Baseline_23_24_Adj[[#This Row],[Agy Code]],TblAgencies[],9,FALSE)</f>
        <v>360: Fort Monroe Authority</v>
      </c>
      <c r="F20" s="56" t="str">
        <f>VLOOKUP(Tbl_Baseline_23_24_Adj[[#This Row],[Agy Code]],TblAgencies[],10,FALSE)</f>
        <v>Fort Monroe Authority</v>
      </c>
      <c r="G20" s="56">
        <f>VLOOKUP(Tbl_Baseline_23_24_Adj[[#This Row],[Agy Code]],TblAgencies[],13,FALSE)</f>
        <v>76055</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6</v>
      </c>
      <c r="C21" s="56">
        <f>VLOOKUP(Tbl_Baseline_23_24_Adj[[#This Row],[Agy Code]],TblAgencies[],2,FALSE)</f>
        <v>16</v>
      </c>
      <c r="D21" s="56">
        <f t="shared" si="2"/>
        <v>360</v>
      </c>
      <c r="E21" s="56" t="str">
        <f>VLOOKUP(Tbl_Baseline_23_24_Adj[[#This Row],[Agy Code]],TblAgencies[],9,FALSE)</f>
        <v>360: Fort Monroe Authority</v>
      </c>
      <c r="F21" s="56" t="str">
        <f>VLOOKUP(Tbl_Baseline_23_24_Adj[[#This Row],[Agy Code]],TblAgencies[],10,FALSE)</f>
        <v>Fort Monroe Authority</v>
      </c>
      <c r="G21" s="56">
        <f>VLOOKUP(Tbl_Baseline_23_24_Adj[[#This Row],[Agy Code]],TblAgencies[],13,FALSE)</f>
        <v>76055</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6</v>
      </c>
      <c r="C22" s="56">
        <f>VLOOKUP(Tbl_Baseline_23_24_Adj[[#This Row],[Agy Code]],TblAgencies[],2,FALSE)</f>
        <v>16</v>
      </c>
      <c r="D22" s="56">
        <f t="shared" si="2"/>
        <v>360</v>
      </c>
      <c r="E22" s="56" t="str">
        <f>VLOOKUP(Tbl_Baseline_23_24_Adj[[#This Row],[Agy Code]],TblAgencies[],9,FALSE)</f>
        <v>360: Fort Monroe Authority</v>
      </c>
      <c r="F22" s="56" t="str">
        <f>VLOOKUP(Tbl_Baseline_23_24_Adj[[#This Row],[Agy Code]],TblAgencies[],10,FALSE)</f>
        <v>Fort Monroe Authority</v>
      </c>
      <c r="G22" s="56">
        <f>VLOOKUP(Tbl_Baseline_23_24_Adj[[#This Row],[Agy Code]],TblAgencies[],13,FALSE)</f>
        <v>76055</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6</v>
      </c>
      <c r="C23" s="56">
        <f>VLOOKUP(Tbl_Baseline_23_24_Adj[[#This Row],[Agy Code]],TblAgencies[],2,FALSE)</f>
        <v>16</v>
      </c>
      <c r="D23" s="56">
        <f t="shared" si="2"/>
        <v>360</v>
      </c>
      <c r="E23" s="56" t="str">
        <f>VLOOKUP(Tbl_Baseline_23_24_Adj[[#This Row],[Agy Code]],TblAgencies[],9,FALSE)</f>
        <v>360: Fort Monroe Authority</v>
      </c>
      <c r="F23" s="56" t="str">
        <f>VLOOKUP(Tbl_Baseline_23_24_Adj[[#This Row],[Agy Code]],TblAgencies[],10,FALSE)</f>
        <v>Fort Monroe Authority</v>
      </c>
      <c r="G23" s="56">
        <f>VLOOKUP(Tbl_Baseline_23_24_Adj[[#This Row],[Agy Code]],TblAgencies[],13,FALSE)</f>
        <v>76055</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6</v>
      </c>
      <c r="C24" s="56">
        <f>VLOOKUP(Tbl_Baseline_23_24_Adj[[#This Row],[Agy Code]],TblAgencies[],2,FALSE)</f>
        <v>16</v>
      </c>
      <c r="D24" s="56">
        <f t="shared" si="2"/>
        <v>360</v>
      </c>
      <c r="E24" s="56" t="str">
        <f>VLOOKUP(Tbl_Baseline_23_24_Adj[[#This Row],[Agy Code]],TblAgencies[],9,FALSE)</f>
        <v>360: Fort Monroe Authority</v>
      </c>
      <c r="F24" s="56" t="str">
        <f>VLOOKUP(Tbl_Baseline_23_24_Adj[[#This Row],[Agy Code]],TblAgencies[],10,FALSE)</f>
        <v>Fort Monroe Authority</v>
      </c>
      <c r="G24" s="56">
        <f>VLOOKUP(Tbl_Baseline_23_24_Adj[[#This Row],[Agy Code]],TblAgencies[],13,FALSE)</f>
        <v>76055</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6</v>
      </c>
      <c r="C25" s="56">
        <f>VLOOKUP(Tbl_Baseline_23_24_Adj[[#This Row],[Agy Code]],TblAgencies[],2,FALSE)</f>
        <v>16</v>
      </c>
      <c r="D25" s="56">
        <f t="shared" si="2"/>
        <v>360</v>
      </c>
      <c r="E25" s="56" t="str">
        <f>VLOOKUP(Tbl_Baseline_23_24_Adj[[#This Row],[Agy Code]],TblAgencies[],9,FALSE)</f>
        <v>360: Fort Monroe Authority</v>
      </c>
      <c r="F25" s="56" t="str">
        <f>VLOOKUP(Tbl_Baseline_23_24_Adj[[#This Row],[Agy Code]],TblAgencies[],10,FALSE)</f>
        <v>Fort Monroe Authority</v>
      </c>
      <c r="G25" s="56">
        <f>VLOOKUP(Tbl_Baseline_23_24_Adj[[#This Row],[Agy Code]],TblAgencies[],13,FALSE)</f>
        <v>76055</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6</v>
      </c>
      <c r="C26" s="56">
        <f>VLOOKUP(Tbl_Baseline_23_24_Adj[[#This Row],[Agy Code]],TblAgencies[],2,FALSE)</f>
        <v>16</v>
      </c>
      <c r="D26" s="56">
        <f t="shared" si="2"/>
        <v>360</v>
      </c>
      <c r="E26" s="56" t="str">
        <f>VLOOKUP(Tbl_Baseline_23_24_Adj[[#This Row],[Agy Code]],TblAgencies[],9,FALSE)</f>
        <v>360: Fort Monroe Authority</v>
      </c>
      <c r="F26" s="56" t="str">
        <f>VLOOKUP(Tbl_Baseline_23_24_Adj[[#This Row],[Agy Code]],TblAgencies[],10,FALSE)</f>
        <v>Fort Monroe Authority</v>
      </c>
      <c r="G26" s="56">
        <f>VLOOKUP(Tbl_Baseline_23_24_Adj[[#This Row],[Agy Code]],TblAgencies[],13,FALSE)</f>
        <v>76055</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6</v>
      </c>
      <c r="C27" s="56">
        <f>VLOOKUP(Tbl_Baseline_23_24_Adj[[#This Row],[Agy Code]],TblAgencies[],2,FALSE)</f>
        <v>16</v>
      </c>
      <c r="D27" s="56">
        <f t="shared" si="2"/>
        <v>360</v>
      </c>
      <c r="E27" s="56" t="str">
        <f>VLOOKUP(Tbl_Baseline_23_24_Adj[[#This Row],[Agy Code]],TblAgencies[],9,FALSE)</f>
        <v>360: Fort Monroe Authority</v>
      </c>
      <c r="F27" s="56" t="str">
        <f>VLOOKUP(Tbl_Baseline_23_24_Adj[[#This Row],[Agy Code]],TblAgencies[],10,FALSE)</f>
        <v>Fort Monroe Authority</v>
      </c>
      <c r="G27" s="56">
        <f>VLOOKUP(Tbl_Baseline_23_24_Adj[[#This Row],[Agy Code]],TblAgencies[],13,FALSE)</f>
        <v>76055</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6</v>
      </c>
      <c r="C28" s="56">
        <f>VLOOKUP(Tbl_Baseline_23_24_Adj[[#This Row],[Agy Code]],TblAgencies[],2,FALSE)</f>
        <v>16</v>
      </c>
      <c r="D28" s="56">
        <f t="shared" si="2"/>
        <v>360</v>
      </c>
      <c r="E28" s="56" t="str">
        <f>VLOOKUP(Tbl_Baseline_23_24_Adj[[#This Row],[Agy Code]],TblAgencies[],9,FALSE)</f>
        <v>360: Fort Monroe Authority</v>
      </c>
      <c r="F28" s="56" t="str">
        <f>VLOOKUP(Tbl_Baseline_23_24_Adj[[#This Row],[Agy Code]],TblAgencies[],10,FALSE)</f>
        <v>Fort Monroe Authority</v>
      </c>
      <c r="G28" s="56">
        <f>VLOOKUP(Tbl_Baseline_23_24_Adj[[#This Row],[Agy Code]],TblAgencies[],13,FALSE)</f>
        <v>76055</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6</v>
      </c>
      <c r="C29" s="56">
        <f>VLOOKUP(Tbl_Baseline_23_24_Adj[[#This Row],[Agy Code]],TblAgencies[],2,FALSE)</f>
        <v>16</v>
      </c>
      <c r="D29" s="56">
        <f t="shared" si="2"/>
        <v>360</v>
      </c>
      <c r="E29" s="56" t="str">
        <f>VLOOKUP(Tbl_Baseline_23_24_Adj[[#This Row],[Agy Code]],TblAgencies[],9,FALSE)</f>
        <v>360: Fort Monroe Authority</v>
      </c>
      <c r="F29" s="56" t="str">
        <f>VLOOKUP(Tbl_Baseline_23_24_Adj[[#This Row],[Agy Code]],TblAgencies[],10,FALSE)</f>
        <v>Fort Monroe Authority</v>
      </c>
      <c r="G29" s="56">
        <f>VLOOKUP(Tbl_Baseline_23_24_Adj[[#This Row],[Agy Code]],TblAgencies[],13,FALSE)</f>
        <v>76055</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6</v>
      </c>
      <c r="C30" s="56">
        <f>VLOOKUP(Tbl_Baseline_23_24_Adj[[#This Row],[Agy Code]],TblAgencies[],2,FALSE)</f>
        <v>16</v>
      </c>
      <c r="D30" s="56">
        <f t="shared" si="2"/>
        <v>360</v>
      </c>
      <c r="E30" s="56" t="str">
        <f>VLOOKUP(Tbl_Baseline_23_24_Adj[[#This Row],[Agy Code]],TblAgencies[],9,FALSE)</f>
        <v>360: Fort Monroe Authority</v>
      </c>
      <c r="F30" s="56" t="str">
        <f>VLOOKUP(Tbl_Baseline_23_24_Adj[[#This Row],[Agy Code]],TblAgencies[],10,FALSE)</f>
        <v>Fort Monroe Authority</v>
      </c>
      <c r="G30" s="56">
        <f>VLOOKUP(Tbl_Baseline_23_24_Adj[[#This Row],[Agy Code]],TblAgencies[],13,FALSE)</f>
        <v>76055</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6</v>
      </c>
      <c r="C31" s="56">
        <f>VLOOKUP(Tbl_Baseline_23_24_Adj[[#This Row],[Agy Code]],TblAgencies[],2,FALSE)</f>
        <v>16</v>
      </c>
      <c r="D31" s="56">
        <f t="shared" si="2"/>
        <v>360</v>
      </c>
      <c r="E31" s="56" t="str">
        <f>VLOOKUP(Tbl_Baseline_23_24_Adj[[#This Row],[Agy Code]],TblAgencies[],9,FALSE)</f>
        <v>360: Fort Monroe Authority</v>
      </c>
      <c r="F31" s="56" t="str">
        <f>VLOOKUP(Tbl_Baseline_23_24_Adj[[#This Row],[Agy Code]],TblAgencies[],10,FALSE)</f>
        <v>Fort Monroe Authority</v>
      </c>
      <c r="G31" s="56">
        <f>VLOOKUP(Tbl_Baseline_23_24_Adj[[#This Row],[Agy Code]],TblAgencies[],13,FALSE)</f>
        <v>76055</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6</v>
      </c>
      <c r="C32" s="56">
        <f>VLOOKUP(Tbl_Baseline_23_24_Adj[[#This Row],[Agy Code]],TblAgencies[],2,FALSE)</f>
        <v>16</v>
      </c>
      <c r="D32" s="56">
        <f t="shared" si="2"/>
        <v>360</v>
      </c>
      <c r="E32" s="56" t="str">
        <f>VLOOKUP(Tbl_Baseline_23_24_Adj[[#This Row],[Agy Code]],TblAgencies[],9,FALSE)</f>
        <v>360: Fort Monroe Authority</v>
      </c>
      <c r="F32" s="56" t="str">
        <f>VLOOKUP(Tbl_Baseline_23_24_Adj[[#This Row],[Agy Code]],TblAgencies[],10,FALSE)</f>
        <v>Fort Monroe Authority</v>
      </c>
      <c r="G32" s="56">
        <f>VLOOKUP(Tbl_Baseline_23_24_Adj[[#This Row],[Agy Code]],TblAgencies[],13,FALSE)</f>
        <v>76055</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6</v>
      </c>
      <c r="C33" s="56">
        <f>VLOOKUP(Tbl_Baseline_23_24_Adj[[#This Row],[Agy Code]],TblAgencies[],2,FALSE)</f>
        <v>16</v>
      </c>
      <c r="D33" s="56">
        <f t="shared" si="2"/>
        <v>360</v>
      </c>
      <c r="E33" s="56" t="str">
        <f>VLOOKUP(Tbl_Baseline_23_24_Adj[[#This Row],[Agy Code]],TblAgencies[],9,FALSE)</f>
        <v>360: Fort Monroe Authority</v>
      </c>
      <c r="F33" s="56" t="str">
        <f>VLOOKUP(Tbl_Baseline_23_24_Adj[[#This Row],[Agy Code]],TblAgencies[],10,FALSE)</f>
        <v>Fort Monroe Authority</v>
      </c>
      <c r="G33" s="56">
        <f>VLOOKUP(Tbl_Baseline_23_24_Adj[[#This Row],[Agy Code]],TblAgencies[],13,FALSE)</f>
        <v>76055</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6</v>
      </c>
      <c r="C34" s="56">
        <f>VLOOKUP(Tbl_Baseline_23_24_Adj[[#This Row],[Agy Code]],TblAgencies[],2,FALSE)</f>
        <v>16</v>
      </c>
      <c r="D34" s="56">
        <f t="shared" si="2"/>
        <v>360</v>
      </c>
      <c r="E34" s="56" t="str">
        <f>VLOOKUP(Tbl_Baseline_23_24_Adj[[#This Row],[Agy Code]],TblAgencies[],9,FALSE)</f>
        <v>360: Fort Monroe Authority</v>
      </c>
      <c r="F34" s="56" t="str">
        <f>VLOOKUP(Tbl_Baseline_23_24_Adj[[#This Row],[Agy Code]],TblAgencies[],10,FALSE)</f>
        <v>Fort Monroe Authority</v>
      </c>
      <c r="G34" s="56">
        <f>VLOOKUP(Tbl_Baseline_23_24_Adj[[#This Row],[Agy Code]],TblAgencies[],13,FALSE)</f>
        <v>76055</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6</v>
      </c>
      <c r="C35" s="56">
        <f>VLOOKUP(Tbl_Baseline_23_24_Adj[[#This Row],[Agy Code]],TblAgencies[],2,FALSE)</f>
        <v>16</v>
      </c>
      <c r="D35" s="56">
        <f t="shared" si="2"/>
        <v>360</v>
      </c>
      <c r="E35" s="56" t="str">
        <f>VLOOKUP(Tbl_Baseline_23_24_Adj[[#This Row],[Agy Code]],TblAgencies[],9,FALSE)</f>
        <v>360: Fort Monroe Authority</v>
      </c>
      <c r="F35" s="56" t="str">
        <f>VLOOKUP(Tbl_Baseline_23_24_Adj[[#This Row],[Agy Code]],TblAgencies[],10,FALSE)</f>
        <v>Fort Monroe Authority</v>
      </c>
      <c r="G35" s="56">
        <f>VLOOKUP(Tbl_Baseline_23_24_Adj[[#This Row],[Agy Code]],TblAgencies[],13,FALSE)</f>
        <v>76055</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6</v>
      </c>
      <c r="C36" s="56">
        <f>VLOOKUP(Tbl_Baseline_23_24_Adj[[#This Row],[Agy Code]],TblAgencies[],2,FALSE)</f>
        <v>16</v>
      </c>
      <c r="D36" s="56">
        <f t="shared" si="2"/>
        <v>360</v>
      </c>
      <c r="E36" s="56" t="str">
        <f>VLOOKUP(Tbl_Baseline_23_24_Adj[[#This Row],[Agy Code]],TblAgencies[],9,FALSE)</f>
        <v>360: Fort Monroe Authority</v>
      </c>
      <c r="F36" s="56" t="str">
        <f>VLOOKUP(Tbl_Baseline_23_24_Adj[[#This Row],[Agy Code]],TblAgencies[],10,FALSE)</f>
        <v>Fort Monroe Authority</v>
      </c>
      <c r="G36" s="56">
        <f>VLOOKUP(Tbl_Baseline_23_24_Adj[[#This Row],[Agy Code]],TblAgencies[],13,FALSE)</f>
        <v>76055</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6</v>
      </c>
      <c r="C37" s="56">
        <f>VLOOKUP(Tbl_Baseline_23_24_Adj[[#This Row],[Agy Code]],TblAgencies[],2,FALSE)</f>
        <v>16</v>
      </c>
      <c r="D37" s="56">
        <f t="shared" si="2"/>
        <v>360</v>
      </c>
      <c r="E37" s="56" t="str">
        <f>VLOOKUP(Tbl_Baseline_23_24_Adj[[#This Row],[Agy Code]],TblAgencies[],9,FALSE)</f>
        <v>360: Fort Monroe Authority</v>
      </c>
      <c r="F37" s="56" t="str">
        <f>VLOOKUP(Tbl_Baseline_23_24_Adj[[#This Row],[Agy Code]],TblAgencies[],10,FALSE)</f>
        <v>Fort Monroe Authority</v>
      </c>
      <c r="G37" s="56">
        <f>VLOOKUP(Tbl_Baseline_23_24_Adj[[#This Row],[Agy Code]],TblAgencies[],13,FALSE)</f>
        <v>76055</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6</v>
      </c>
      <c r="C38" s="56">
        <f>VLOOKUP(Tbl_Baseline_23_24_Adj[[#This Row],[Agy Code]],TblAgencies[],2,FALSE)</f>
        <v>16</v>
      </c>
      <c r="D38" s="56">
        <f t="shared" si="2"/>
        <v>360</v>
      </c>
      <c r="E38" s="56" t="str">
        <f>VLOOKUP(Tbl_Baseline_23_24_Adj[[#This Row],[Agy Code]],TblAgencies[],9,FALSE)</f>
        <v>360: Fort Monroe Authority</v>
      </c>
      <c r="F38" s="56" t="str">
        <f>VLOOKUP(Tbl_Baseline_23_24_Adj[[#This Row],[Agy Code]],TblAgencies[],10,FALSE)</f>
        <v>Fort Monroe Authority</v>
      </c>
      <c r="G38" s="56">
        <f>VLOOKUP(Tbl_Baseline_23_24_Adj[[#This Row],[Agy Code]],TblAgencies[],13,FALSE)</f>
        <v>76055</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6</v>
      </c>
      <c r="C39" s="56">
        <f>VLOOKUP(Tbl_Baseline_23_24_Adj[[#This Row],[Agy Code]],TblAgencies[],2,FALSE)</f>
        <v>16</v>
      </c>
      <c r="D39" s="56">
        <f t="shared" si="2"/>
        <v>360</v>
      </c>
      <c r="E39" s="56" t="str">
        <f>VLOOKUP(Tbl_Baseline_23_24_Adj[[#This Row],[Agy Code]],TblAgencies[],9,FALSE)</f>
        <v>360: Fort Monroe Authority</v>
      </c>
      <c r="F39" s="56" t="str">
        <f>VLOOKUP(Tbl_Baseline_23_24_Adj[[#This Row],[Agy Code]],TblAgencies[],10,FALSE)</f>
        <v>Fort Monroe Authority</v>
      </c>
      <c r="G39" s="56">
        <f>VLOOKUP(Tbl_Baseline_23_24_Adj[[#This Row],[Agy Code]],TblAgencies[],13,FALSE)</f>
        <v>76055</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6</v>
      </c>
      <c r="C40" s="56">
        <f>VLOOKUP(Tbl_Baseline_23_24_Adj[[#This Row],[Agy Code]],TblAgencies[],2,FALSE)</f>
        <v>16</v>
      </c>
      <c r="D40" s="56">
        <f t="shared" si="2"/>
        <v>360</v>
      </c>
      <c r="E40" s="56" t="str">
        <f>VLOOKUP(Tbl_Baseline_23_24_Adj[[#This Row],[Agy Code]],TblAgencies[],9,FALSE)</f>
        <v>360: Fort Monroe Authority</v>
      </c>
      <c r="F40" s="56" t="str">
        <f>VLOOKUP(Tbl_Baseline_23_24_Adj[[#This Row],[Agy Code]],TblAgencies[],10,FALSE)</f>
        <v>Fort Monroe Authority</v>
      </c>
      <c r="G40" s="56">
        <f>VLOOKUP(Tbl_Baseline_23_24_Adj[[#This Row],[Agy Code]],TblAgencies[],13,FALSE)</f>
        <v>76055</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6</v>
      </c>
      <c r="C41" s="56">
        <f>VLOOKUP(Tbl_Baseline_23_24_Adj[[#This Row],[Agy Code]],TblAgencies[],2,FALSE)</f>
        <v>16</v>
      </c>
      <c r="D41" s="56">
        <f t="shared" si="2"/>
        <v>360</v>
      </c>
      <c r="E41" s="56" t="str">
        <f>VLOOKUP(Tbl_Baseline_23_24_Adj[[#This Row],[Agy Code]],TblAgencies[],9,FALSE)</f>
        <v>360: Fort Monroe Authority</v>
      </c>
      <c r="F41" s="56" t="str">
        <f>VLOOKUP(Tbl_Baseline_23_24_Adj[[#This Row],[Agy Code]],TblAgencies[],10,FALSE)</f>
        <v>Fort Monroe Authority</v>
      </c>
      <c r="G41" s="56">
        <f>VLOOKUP(Tbl_Baseline_23_24_Adj[[#This Row],[Agy Code]],TblAgencies[],13,FALSE)</f>
        <v>76055</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6</v>
      </c>
      <c r="C42" s="56">
        <f>VLOOKUP(Tbl_Baseline_23_24_Adj[[#This Row],[Agy Code]],TblAgencies[],2,FALSE)</f>
        <v>16</v>
      </c>
      <c r="D42" s="56">
        <f t="shared" si="2"/>
        <v>360</v>
      </c>
      <c r="E42" s="56" t="str">
        <f>VLOOKUP(Tbl_Baseline_23_24_Adj[[#This Row],[Agy Code]],TblAgencies[],9,FALSE)</f>
        <v>360: Fort Monroe Authority</v>
      </c>
      <c r="F42" s="56" t="str">
        <f>VLOOKUP(Tbl_Baseline_23_24_Adj[[#This Row],[Agy Code]],TblAgencies[],10,FALSE)</f>
        <v>Fort Monroe Authority</v>
      </c>
      <c r="G42" s="56">
        <f>VLOOKUP(Tbl_Baseline_23_24_Adj[[#This Row],[Agy Code]],TblAgencies[],13,FALSE)</f>
        <v>76055</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6</v>
      </c>
      <c r="C43" s="56">
        <f>VLOOKUP(Tbl_Baseline_23_24_Adj[[#This Row],[Agy Code]],TblAgencies[],2,FALSE)</f>
        <v>16</v>
      </c>
      <c r="D43" s="56">
        <f t="shared" si="2"/>
        <v>360</v>
      </c>
      <c r="E43" s="56" t="str">
        <f>VLOOKUP(Tbl_Baseline_23_24_Adj[[#This Row],[Agy Code]],TblAgencies[],9,FALSE)</f>
        <v>360: Fort Monroe Authority</v>
      </c>
      <c r="F43" s="56" t="str">
        <f>VLOOKUP(Tbl_Baseline_23_24_Adj[[#This Row],[Agy Code]],TblAgencies[],10,FALSE)</f>
        <v>Fort Monroe Authority</v>
      </c>
      <c r="G43" s="56">
        <f>VLOOKUP(Tbl_Baseline_23_24_Adj[[#This Row],[Agy Code]],TblAgencies[],13,FALSE)</f>
        <v>76055</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6</v>
      </c>
      <c r="C44" s="56">
        <f>VLOOKUP(Tbl_Baseline_23_24_Adj[[#This Row],[Agy Code]],TblAgencies[],2,FALSE)</f>
        <v>16</v>
      </c>
      <c r="D44" s="56">
        <f t="shared" si="2"/>
        <v>360</v>
      </c>
      <c r="E44" s="56" t="str">
        <f>VLOOKUP(Tbl_Baseline_23_24_Adj[[#This Row],[Agy Code]],TblAgencies[],9,FALSE)</f>
        <v>360: Fort Monroe Authority</v>
      </c>
      <c r="F44" s="56" t="str">
        <f>VLOOKUP(Tbl_Baseline_23_24_Adj[[#This Row],[Agy Code]],TblAgencies[],10,FALSE)</f>
        <v>Fort Monroe Authority</v>
      </c>
      <c r="G44" s="56">
        <f>VLOOKUP(Tbl_Baseline_23_24_Adj[[#This Row],[Agy Code]],TblAgencies[],13,FALSE)</f>
        <v>76055</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6</v>
      </c>
      <c r="C45" s="56">
        <f>VLOOKUP(Tbl_Baseline_23_24_Adj[[#This Row],[Agy Code]],TblAgencies[],2,FALSE)</f>
        <v>16</v>
      </c>
      <c r="D45" s="56">
        <f t="shared" si="2"/>
        <v>360</v>
      </c>
      <c r="E45" s="56" t="str">
        <f>VLOOKUP(Tbl_Baseline_23_24_Adj[[#This Row],[Agy Code]],TblAgencies[],9,FALSE)</f>
        <v>360: Fort Monroe Authority</v>
      </c>
      <c r="F45" s="56" t="str">
        <f>VLOOKUP(Tbl_Baseline_23_24_Adj[[#This Row],[Agy Code]],TblAgencies[],10,FALSE)</f>
        <v>Fort Monroe Authority</v>
      </c>
      <c r="G45" s="56">
        <f>VLOOKUP(Tbl_Baseline_23_24_Adj[[#This Row],[Agy Code]],TblAgencies[],13,FALSE)</f>
        <v>76055</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6</v>
      </c>
      <c r="C46" s="56">
        <f>VLOOKUP(Tbl_Baseline_23_24_Adj[[#This Row],[Agy Code]],TblAgencies[],2,FALSE)</f>
        <v>16</v>
      </c>
      <c r="D46" s="56">
        <f t="shared" si="2"/>
        <v>360</v>
      </c>
      <c r="E46" s="56" t="str">
        <f>VLOOKUP(Tbl_Baseline_23_24_Adj[[#This Row],[Agy Code]],TblAgencies[],9,FALSE)</f>
        <v>360: Fort Monroe Authority</v>
      </c>
      <c r="F46" s="56" t="str">
        <f>VLOOKUP(Tbl_Baseline_23_24_Adj[[#This Row],[Agy Code]],TblAgencies[],10,FALSE)</f>
        <v>Fort Monroe Authority</v>
      </c>
      <c r="G46" s="56">
        <f>VLOOKUP(Tbl_Baseline_23_24_Adj[[#This Row],[Agy Code]],TblAgencies[],13,FALSE)</f>
        <v>76055</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6</v>
      </c>
      <c r="C47" s="56">
        <f>VLOOKUP(Tbl_Baseline_23_24_Adj[[#This Row],[Agy Code]],TblAgencies[],2,FALSE)</f>
        <v>16</v>
      </c>
      <c r="D47" s="56">
        <f t="shared" si="2"/>
        <v>360</v>
      </c>
      <c r="E47" s="56" t="str">
        <f>VLOOKUP(Tbl_Baseline_23_24_Adj[[#This Row],[Agy Code]],TblAgencies[],9,FALSE)</f>
        <v>360: Fort Monroe Authority</v>
      </c>
      <c r="F47" s="56" t="str">
        <f>VLOOKUP(Tbl_Baseline_23_24_Adj[[#This Row],[Agy Code]],TblAgencies[],10,FALSE)</f>
        <v>Fort Monroe Authority</v>
      </c>
      <c r="G47" s="56">
        <f>VLOOKUP(Tbl_Baseline_23_24_Adj[[#This Row],[Agy Code]],TblAgencies[],13,FALSE)</f>
        <v>76055</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6</v>
      </c>
      <c r="C48" s="56">
        <f>VLOOKUP(Tbl_Baseline_23_24_Adj[[#This Row],[Agy Code]],TblAgencies[],2,FALSE)</f>
        <v>16</v>
      </c>
      <c r="D48" s="56">
        <f t="shared" si="2"/>
        <v>360</v>
      </c>
      <c r="E48" s="56" t="str">
        <f>VLOOKUP(Tbl_Baseline_23_24_Adj[[#This Row],[Agy Code]],TblAgencies[],9,FALSE)</f>
        <v>360: Fort Monroe Authority</v>
      </c>
      <c r="F48" s="56" t="str">
        <f>VLOOKUP(Tbl_Baseline_23_24_Adj[[#This Row],[Agy Code]],TblAgencies[],10,FALSE)</f>
        <v>Fort Monroe Authority</v>
      </c>
      <c r="G48" s="56">
        <f>VLOOKUP(Tbl_Baseline_23_24_Adj[[#This Row],[Agy Code]],TblAgencies[],13,FALSE)</f>
        <v>76055</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6</v>
      </c>
      <c r="C49" s="56">
        <f>VLOOKUP(Tbl_Baseline_23_24_Adj[[#This Row],[Agy Code]],TblAgencies[],2,FALSE)</f>
        <v>16</v>
      </c>
      <c r="D49" s="56">
        <f t="shared" si="2"/>
        <v>360</v>
      </c>
      <c r="E49" s="56" t="str">
        <f>VLOOKUP(Tbl_Baseline_23_24_Adj[[#This Row],[Agy Code]],TblAgencies[],9,FALSE)</f>
        <v>360: Fort Monroe Authority</v>
      </c>
      <c r="F49" s="56" t="str">
        <f>VLOOKUP(Tbl_Baseline_23_24_Adj[[#This Row],[Agy Code]],TblAgencies[],10,FALSE)</f>
        <v>Fort Monroe Authority</v>
      </c>
      <c r="G49" s="56">
        <f>VLOOKUP(Tbl_Baseline_23_24_Adj[[#This Row],[Agy Code]],TblAgencies[],13,FALSE)</f>
        <v>76055</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6</v>
      </c>
      <c r="C50" s="56">
        <f>VLOOKUP(Tbl_Baseline_23_24_Adj[[#This Row],[Agy Code]],TblAgencies[],2,FALSE)</f>
        <v>16</v>
      </c>
      <c r="D50" s="56">
        <f t="shared" si="2"/>
        <v>360</v>
      </c>
      <c r="E50" s="56" t="str">
        <f>VLOOKUP(Tbl_Baseline_23_24_Adj[[#This Row],[Agy Code]],TblAgencies[],9,FALSE)</f>
        <v>360: Fort Monroe Authority</v>
      </c>
      <c r="F50" s="56" t="str">
        <f>VLOOKUP(Tbl_Baseline_23_24_Adj[[#This Row],[Agy Code]],TblAgencies[],10,FALSE)</f>
        <v>Fort Monroe Authority</v>
      </c>
      <c r="G50" s="56">
        <f>VLOOKUP(Tbl_Baseline_23_24_Adj[[#This Row],[Agy Code]],TblAgencies[],13,FALSE)</f>
        <v>76055</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6</v>
      </c>
      <c r="C51" s="56">
        <f>VLOOKUP(Tbl_Baseline_23_24_Adj[[#This Row],[Agy Code]],TblAgencies[],2,FALSE)</f>
        <v>16</v>
      </c>
      <c r="D51" s="56">
        <f t="shared" si="1"/>
        <v>360</v>
      </c>
      <c r="E51" s="56" t="str">
        <f>VLOOKUP(Tbl_Baseline_23_24_Adj[[#This Row],[Agy Code]],TblAgencies[],9,FALSE)</f>
        <v>360: Fort Monroe Authority</v>
      </c>
      <c r="F51" s="56" t="str">
        <f>VLOOKUP(Tbl_Baseline_23_24_Adj[[#This Row],[Agy Code]],TblAgencies[],10,FALSE)</f>
        <v>Fort Monroe Authority</v>
      </c>
      <c r="G51" s="56">
        <f>VLOOKUP(Tbl_Baseline_23_24_Adj[[#This Row],[Agy Code]],TblAgencies[],13,FALSE)</f>
        <v>76055</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6</v>
      </c>
      <c r="C52" s="56">
        <f>VLOOKUP(Tbl_Baseline_23_24_Adj[[#This Row],[Agy Code]],TblAgencies[],2,FALSE)</f>
        <v>16</v>
      </c>
      <c r="D52" s="56">
        <f t="shared" si="1"/>
        <v>360</v>
      </c>
      <c r="E52" s="56" t="str">
        <f>VLOOKUP(Tbl_Baseline_23_24_Adj[[#This Row],[Agy Code]],TblAgencies[],9,FALSE)</f>
        <v>360: Fort Monroe Authority</v>
      </c>
      <c r="F52" s="56" t="str">
        <f>VLOOKUP(Tbl_Baseline_23_24_Adj[[#This Row],[Agy Code]],TblAgencies[],10,FALSE)</f>
        <v>Fort Monroe Authority</v>
      </c>
      <c r="G52" s="56">
        <f>VLOOKUP(Tbl_Baseline_23_24_Adj[[#This Row],[Agy Code]],TblAgencies[],13,FALSE)</f>
        <v>76055</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6</v>
      </c>
      <c r="C53" s="56">
        <f>VLOOKUP(Tbl_Baseline_23_24_Adj[[#This Row],[Agy Code]],TblAgencies[],2,FALSE)</f>
        <v>16</v>
      </c>
      <c r="D53" s="56">
        <f t="shared" si="1"/>
        <v>360</v>
      </c>
      <c r="E53" s="56" t="str">
        <f>VLOOKUP(Tbl_Baseline_23_24_Adj[[#This Row],[Agy Code]],TblAgencies[],9,FALSE)</f>
        <v>360: Fort Monroe Authority</v>
      </c>
      <c r="F53" s="56" t="str">
        <f>VLOOKUP(Tbl_Baseline_23_24_Adj[[#This Row],[Agy Code]],TblAgencies[],10,FALSE)</f>
        <v>Fort Monroe Authority</v>
      </c>
      <c r="G53" s="56">
        <f>VLOOKUP(Tbl_Baseline_23_24_Adj[[#This Row],[Agy Code]],TblAgencies[],13,FALSE)</f>
        <v>76055</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6</v>
      </c>
      <c r="C54" s="56">
        <f>VLOOKUP(Tbl_Baseline_23_24_Adj[[#This Row],[Agy Code]],TblAgencies[],2,FALSE)</f>
        <v>16</v>
      </c>
      <c r="D54" s="56">
        <f t="shared" si="1"/>
        <v>360</v>
      </c>
      <c r="E54" s="56" t="str">
        <f>VLOOKUP(Tbl_Baseline_23_24_Adj[[#This Row],[Agy Code]],TblAgencies[],9,FALSE)</f>
        <v>360: Fort Monroe Authority</v>
      </c>
      <c r="F54" s="56" t="str">
        <f>VLOOKUP(Tbl_Baseline_23_24_Adj[[#This Row],[Agy Code]],TblAgencies[],10,FALSE)</f>
        <v>Fort Monroe Authority</v>
      </c>
      <c r="G54" s="56">
        <f>VLOOKUP(Tbl_Baseline_23_24_Adj[[#This Row],[Agy Code]],TblAgencies[],13,FALSE)</f>
        <v>76055</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6</v>
      </c>
      <c r="C55" s="56">
        <f>VLOOKUP(Tbl_Baseline_23_24_Adj[[#This Row],[Agy Code]],TblAgencies[],2,FALSE)</f>
        <v>16</v>
      </c>
      <c r="D55" s="56">
        <f t="shared" si="1"/>
        <v>360</v>
      </c>
      <c r="E55" s="56" t="str">
        <f>VLOOKUP(Tbl_Baseline_23_24_Adj[[#This Row],[Agy Code]],TblAgencies[],9,FALSE)</f>
        <v>360: Fort Monroe Authority</v>
      </c>
      <c r="F55" s="56" t="str">
        <f>VLOOKUP(Tbl_Baseline_23_24_Adj[[#This Row],[Agy Code]],TblAgencies[],10,FALSE)</f>
        <v>Fort Monroe Authority</v>
      </c>
      <c r="G55" s="56">
        <f>VLOOKUP(Tbl_Baseline_23_24_Adj[[#This Row],[Agy Code]],TblAgencies[],13,FALSE)</f>
        <v>76055</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6</v>
      </c>
      <c r="C56" s="56">
        <f>VLOOKUP(Tbl_Baseline_23_24_Adj[[#This Row],[Agy Code]],TblAgencies[],2,FALSE)</f>
        <v>16</v>
      </c>
      <c r="D56" s="56">
        <f t="shared" si="1"/>
        <v>360</v>
      </c>
      <c r="E56" s="56" t="str">
        <f>VLOOKUP(Tbl_Baseline_23_24_Adj[[#This Row],[Agy Code]],TblAgencies[],9,FALSE)</f>
        <v>360: Fort Monroe Authority</v>
      </c>
      <c r="F56" s="56" t="str">
        <f>VLOOKUP(Tbl_Baseline_23_24_Adj[[#This Row],[Agy Code]],TblAgencies[],10,FALSE)</f>
        <v>Fort Monroe Authority</v>
      </c>
      <c r="G56" s="56">
        <f>VLOOKUP(Tbl_Baseline_23_24_Adj[[#This Row],[Agy Code]],TblAgencies[],13,FALSE)</f>
        <v>76055</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6</v>
      </c>
      <c r="C57" s="56">
        <f>VLOOKUP(Tbl_Baseline_23_24_Adj[[#This Row],[Agy Code]],TblAgencies[],2,FALSE)</f>
        <v>16</v>
      </c>
      <c r="D57" s="56">
        <f t="shared" si="1"/>
        <v>360</v>
      </c>
      <c r="E57" s="56" t="str">
        <f>VLOOKUP(Tbl_Baseline_23_24_Adj[[#This Row],[Agy Code]],TblAgencies[],9,FALSE)</f>
        <v>360: Fort Monroe Authority</v>
      </c>
      <c r="F57" s="56" t="str">
        <f>VLOOKUP(Tbl_Baseline_23_24_Adj[[#This Row],[Agy Code]],TblAgencies[],10,FALSE)</f>
        <v>Fort Monroe Authority</v>
      </c>
      <c r="G57" s="56">
        <f>VLOOKUP(Tbl_Baseline_23_24_Adj[[#This Row],[Agy Code]],TblAgencies[],13,FALSE)</f>
        <v>76055</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6</v>
      </c>
      <c r="C58" s="56">
        <f>VLOOKUP(Tbl_Baseline_23_24_Adj[[#This Row],[Agy Code]],TblAgencies[],2,FALSE)</f>
        <v>16</v>
      </c>
      <c r="D58" s="56">
        <f t="shared" si="1"/>
        <v>360</v>
      </c>
      <c r="E58" s="56" t="str">
        <f>VLOOKUP(Tbl_Baseline_23_24_Adj[[#This Row],[Agy Code]],TblAgencies[],9,FALSE)</f>
        <v>360: Fort Monroe Authority</v>
      </c>
      <c r="F58" s="56" t="str">
        <f>VLOOKUP(Tbl_Baseline_23_24_Adj[[#This Row],[Agy Code]],TblAgencies[],10,FALSE)</f>
        <v>Fort Monroe Authority</v>
      </c>
      <c r="G58" s="56">
        <f>VLOOKUP(Tbl_Baseline_23_24_Adj[[#This Row],[Agy Code]],TblAgencies[],13,FALSE)</f>
        <v>76055</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6</v>
      </c>
      <c r="C59" s="56">
        <f>VLOOKUP(Tbl_Baseline_23_24_Adj[[#This Row],[Agy Code]],TblAgencies[],2,FALSE)</f>
        <v>16</v>
      </c>
      <c r="D59" s="56">
        <f t="shared" si="1"/>
        <v>360</v>
      </c>
      <c r="E59" s="56" t="str">
        <f>VLOOKUP(Tbl_Baseline_23_24_Adj[[#This Row],[Agy Code]],TblAgencies[],9,FALSE)</f>
        <v>360: Fort Monroe Authority</v>
      </c>
      <c r="F59" s="56" t="str">
        <f>VLOOKUP(Tbl_Baseline_23_24_Adj[[#This Row],[Agy Code]],TblAgencies[],10,FALSE)</f>
        <v>Fort Monroe Authority</v>
      </c>
      <c r="G59" s="56">
        <f>VLOOKUP(Tbl_Baseline_23_24_Adj[[#This Row],[Agy Code]],TblAgencies[],13,FALSE)</f>
        <v>76055</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6</v>
      </c>
      <c r="C60" s="56">
        <f>VLOOKUP(Tbl_Baseline_23_24_Adj[[#This Row],[Agy Code]],TblAgencies[],2,FALSE)</f>
        <v>16</v>
      </c>
      <c r="D60" s="56">
        <f t="shared" si="1"/>
        <v>360</v>
      </c>
      <c r="E60" s="56" t="str">
        <f>VLOOKUP(Tbl_Baseline_23_24_Adj[[#This Row],[Agy Code]],TblAgencies[],9,FALSE)</f>
        <v>360: Fort Monroe Authority</v>
      </c>
      <c r="F60" s="56" t="str">
        <f>VLOOKUP(Tbl_Baseline_23_24_Adj[[#This Row],[Agy Code]],TblAgencies[],10,FALSE)</f>
        <v>Fort Monroe Authority</v>
      </c>
      <c r="G60" s="56">
        <f>VLOOKUP(Tbl_Baseline_23_24_Adj[[#This Row],[Agy Code]],TblAgencies[],13,FALSE)</f>
        <v>76055</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6</v>
      </c>
      <c r="C61" s="56">
        <f>VLOOKUP(Tbl_Baseline_23_24_Adj[[#This Row],[Agy Code]],TblAgencies[],2,FALSE)</f>
        <v>16</v>
      </c>
      <c r="D61" s="56">
        <f t="shared" si="1"/>
        <v>360</v>
      </c>
      <c r="E61" s="56" t="str">
        <f>VLOOKUP(Tbl_Baseline_23_24_Adj[[#This Row],[Agy Code]],TblAgencies[],9,FALSE)</f>
        <v>360: Fort Monroe Authority</v>
      </c>
      <c r="F61" s="56" t="str">
        <f>VLOOKUP(Tbl_Baseline_23_24_Adj[[#This Row],[Agy Code]],TblAgencies[],10,FALSE)</f>
        <v>Fort Monroe Authority</v>
      </c>
      <c r="G61" s="56">
        <f>VLOOKUP(Tbl_Baseline_23_24_Adj[[#This Row],[Agy Code]],TblAgencies[],13,FALSE)</f>
        <v>76055</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6</v>
      </c>
      <c r="C62" s="56">
        <f>VLOOKUP(Tbl_Baseline_23_24_Adj[[#This Row],[Agy Code]],TblAgencies[],2,FALSE)</f>
        <v>16</v>
      </c>
      <c r="D62" s="56">
        <f t="shared" si="1"/>
        <v>360</v>
      </c>
      <c r="E62" s="56" t="str">
        <f>VLOOKUP(Tbl_Baseline_23_24_Adj[[#This Row],[Agy Code]],TblAgencies[],9,FALSE)</f>
        <v>360: Fort Monroe Authority</v>
      </c>
      <c r="F62" s="56" t="str">
        <f>VLOOKUP(Tbl_Baseline_23_24_Adj[[#This Row],[Agy Code]],TblAgencies[],10,FALSE)</f>
        <v>Fort Monroe Authority</v>
      </c>
      <c r="G62" s="56">
        <f>VLOOKUP(Tbl_Baseline_23_24_Adj[[#This Row],[Agy Code]],TblAgencies[],13,FALSE)</f>
        <v>76055</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6</v>
      </c>
      <c r="C63" s="56">
        <f>VLOOKUP(Tbl_Baseline_23_24_Adj[[#This Row],[Agy Code]],TblAgencies[],2,FALSE)</f>
        <v>16</v>
      </c>
      <c r="D63" s="56">
        <f t="shared" si="1"/>
        <v>360</v>
      </c>
      <c r="E63" s="56" t="str">
        <f>VLOOKUP(Tbl_Baseline_23_24_Adj[[#This Row],[Agy Code]],TblAgencies[],9,FALSE)</f>
        <v>360: Fort Monroe Authority</v>
      </c>
      <c r="F63" s="56" t="str">
        <f>VLOOKUP(Tbl_Baseline_23_24_Adj[[#This Row],[Agy Code]],TblAgencies[],10,FALSE)</f>
        <v>Fort Monroe Authority</v>
      </c>
      <c r="G63" s="56">
        <f>VLOOKUP(Tbl_Baseline_23_24_Adj[[#This Row],[Agy Code]],TblAgencies[],13,FALSE)</f>
        <v>76055</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6</v>
      </c>
      <c r="C64" s="56">
        <f>VLOOKUP(Tbl_Baseline_23_24_Adj[[#This Row],[Agy Code]],TblAgencies[],2,FALSE)</f>
        <v>16</v>
      </c>
      <c r="D64" s="56">
        <f t="shared" si="1"/>
        <v>360</v>
      </c>
      <c r="E64" s="56" t="str">
        <f>VLOOKUP(Tbl_Baseline_23_24_Adj[[#This Row],[Agy Code]],TblAgencies[],9,FALSE)</f>
        <v>360: Fort Monroe Authority</v>
      </c>
      <c r="F64" s="56" t="str">
        <f>VLOOKUP(Tbl_Baseline_23_24_Adj[[#This Row],[Agy Code]],TblAgencies[],10,FALSE)</f>
        <v>Fort Monroe Authority</v>
      </c>
      <c r="G64" s="56">
        <f>VLOOKUP(Tbl_Baseline_23_24_Adj[[#This Row],[Agy Code]],TblAgencies[],13,FALSE)</f>
        <v>76055</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6</v>
      </c>
      <c r="C65" s="56">
        <f>VLOOKUP(Tbl_Baseline_23_24_Adj[[#This Row],[Agy Code]],TblAgencies[],2,FALSE)</f>
        <v>16</v>
      </c>
      <c r="D65" s="56">
        <f t="shared" ref="D65:D91" si="3">SelectAgyCode</f>
        <v>360</v>
      </c>
      <c r="E65" s="56" t="str">
        <f>VLOOKUP(Tbl_Baseline_23_24_Adj[[#This Row],[Agy Code]],TblAgencies[],9,FALSE)</f>
        <v>360: Fort Monroe Authority</v>
      </c>
      <c r="F65" s="56" t="str">
        <f>VLOOKUP(Tbl_Baseline_23_24_Adj[[#This Row],[Agy Code]],TblAgencies[],10,FALSE)</f>
        <v>Fort Monroe Authority</v>
      </c>
      <c r="G65" s="56">
        <f>VLOOKUP(Tbl_Baseline_23_24_Adj[[#This Row],[Agy Code]],TblAgencies[],13,FALSE)</f>
        <v>76055</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6</v>
      </c>
      <c r="C66" s="56">
        <f>VLOOKUP(Tbl_Baseline_23_24_Adj[[#This Row],[Agy Code]],TblAgencies[],2,FALSE)</f>
        <v>16</v>
      </c>
      <c r="D66" s="56">
        <f t="shared" si="3"/>
        <v>360</v>
      </c>
      <c r="E66" s="56" t="str">
        <f>VLOOKUP(Tbl_Baseline_23_24_Adj[[#This Row],[Agy Code]],TblAgencies[],9,FALSE)</f>
        <v>360: Fort Monroe Authority</v>
      </c>
      <c r="F66" s="56" t="str">
        <f>VLOOKUP(Tbl_Baseline_23_24_Adj[[#This Row],[Agy Code]],TblAgencies[],10,FALSE)</f>
        <v>Fort Monroe Authority</v>
      </c>
      <c r="G66" s="56">
        <f>VLOOKUP(Tbl_Baseline_23_24_Adj[[#This Row],[Agy Code]],TblAgencies[],13,FALSE)</f>
        <v>76055</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6</v>
      </c>
      <c r="C67" s="56">
        <f>VLOOKUP(Tbl_Baseline_23_24_Adj[[#This Row],[Agy Code]],TblAgencies[],2,FALSE)</f>
        <v>16</v>
      </c>
      <c r="D67" s="56">
        <f t="shared" si="3"/>
        <v>360</v>
      </c>
      <c r="E67" s="56" t="str">
        <f>VLOOKUP(Tbl_Baseline_23_24_Adj[[#This Row],[Agy Code]],TblAgencies[],9,FALSE)</f>
        <v>360: Fort Monroe Authority</v>
      </c>
      <c r="F67" s="56" t="str">
        <f>VLOOKUP(Tbl_Baseline_23_24_Adj[[#This Row],[Agy Code]],TblAgencies[],10,FALSE)</f>
        <v>Fort Monroe Authority</v>
      </c>
      <c r="G67" s="56">
        <f>VLOOKUP(Tbl_Baseline_23_24_Adj[[#This Row],[Agy Code]],TblAgencies[],13,FALSE)</f>
        <v>76055</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6</v>
      </c>
      <c r="C68" s="56">
        <f>VLOOKUP(Tbl_Baseline_23_24_Adj[[#This Row],[Agy Code]],TblAgencies[],2,FALSE)</f>
        <v>16</v>
      </c>
      <c r="D68" s="56">
        <f t="shared" si="3"/>
        <v>360</v>
      </c>
      <c r="E68" s="56" t="str">
        <f>VLOOKUP(Tbl_Baseline_23_24_Adj[[#This Row],[Agy Code]],TblAgencies[],9,FALSE)</f>
        <v>360: Fort Monroe Authority</v>
      </c>
      <c r="F68" s="56" t="str">
        <f>VLOOKUP(Tbl_Baseline_23_24_Adj[[#This Row],[Agy Code]],TblAgencies[],10,FALSE)</f>
        <v>Fort Monroe Authority</v>
      </c>
      <c r="G68" s="56">
        <f>VLOOKUP(Tbl_Baseline_23_24_Adj[[#This Row],[Agy Code]],TblAgencies[],13,FALSE)</f>
        <v>76055</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6</v>
      </c>
      <c r="C69" s="56">
        <f>VLOOKUP(Tbl_Baseline_23_24_Adj[[#This Row],[Agy Code]],TblAgencies[],2,FALSE)</f>
        <v>16</v>
      </c>
      <c r="D69" s="56">
        <f t="shared" si="3"/>
        <v>360</v>
      </c>
      <c r="E69" s="56" t="str">
        <f>VLOOKUP(Tbl_Baseline_23_24_Adj[[#This Row],[Agy Code]],TblAgencies[],9,FALSE)</f>
        <v>360: Fort Monroe Authority</v>
      </c>
      <c r="F69" s="56" t="str">
        <f>VLOOKUP(Tbl_Baseline_23_24_Adj[[#This Row],[Agy Code]],TblAgencies[],10,FALSE)</f>
        <v>Fort Monroe Authority</v>
      </c>
      <c r="G69" s="56">
        <f>VLOOKUP(Tbl_Baseline_23_24_Adj[[#This Row],[Agy Code]],TblAgencies[],13,FALSE)</f>
        <v>76055</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6</v>
      </c>
      <c r="C70" s="56">
        <f>VLOOKUP(Tbl_Baseline_23_24_Adj[[#This Row],[Agy Code]],TblAgencies[],2,FALSE)</f>
        <v>16</v>
      </c>
      <c r="D70" s="56">
        <f t="shared" si="3"/>
        <v>360</v>
      </c>
      <c r="E70" s="56" t="str">
        <f>VLOOKUP(Tbl_Baseline_23_24_Adj[[#This Row],[Agy Code]],TblAgencies[],9,FALSE)</f>
        <v>360: Fort Monroe Authority</v>
      </c>
      <c r="F70" s="56" t="str">
        <f>VLOOKUP(Tbl_Baseline_23_24_Adj[[#This Row],[Agy Code]],TblAgencies[],10,FALSE)</f>
        <v>Fort Monroe Authority</v>
      </c>
      <c r="G70" s="56">
        <f>VLOOKUP(Tbl_Baseline_23_24_Adj[[#This Row],[Agy Code]],TblAgencies[],13,FALSE)</f>
        <v>76055</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6</v>
      </c>
      <c r="C71" s="56">
        <f>VLOOKUP(Tbl_Baseline_23_24_Adj[[#This Row],[Agy Code]],TblAgencies[],2,FALSE)</f>
        <v>16</v>
      </c>
      <c r="D71" s="56">
        <f t="shared" si="3"/>
        <v>360</v>
      </c>
      <c r="E71" s="56" t="str">
        <f>VLOOKUP(Tbl_Baseline_23_24_Adj[[#This Row],[Agy Code]],TblAgencies[],9,FALSE)</f>
        <v>360: Fort Monroe Authority</v>
      </c>
      <c r="F71" s="56" t="str">
        <f>VLOOKUP(Tbl_Baseline_23_24_Adj[[#This Row],[Agy Code]],TblAgencies[],10,FALSE)</f>
        <v>Fort Monroe Authority</v>
      </c>
      <c r="G71" s="56">
        <f>VLOOKUP(Tbl_Baseline_23_24_Adj[[#This Row],[Agy Code]],TblAgencies[],13,FALSE)</f>
        <v>76055</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6</v>
      </c>
      <c r="C72" s="56">
        <f>VLOOKUP(Tbl_Baseline_23_24_Adj[[#This Row],[Agy Code]],TblAgencies[],2,FALSE)</f>
        <v>16</v>
      </c>
      <c r="D72" s="56">
        <f t="shared" si="3"/>
        <v>360</v>
      </c>
      <c r="E72" s="56" t="str">
        <f>VLOOKUP(Tbl_Baseline_23_24_Adj[[#This Row],[Agy Code]],TblAgencies[],9,FALSE)</f>
        <v>360: Fort Monroe Authority</v>
      </c>
      <c r="F72" s="56" t="str">
        <f>VLOOKUP(Tbl_Baseline_23_24_Adj[[#This Row],[Agy Code]],TblAgencies[],10,FALSE)</f>
        <v>Fort Monroe Authority</v>
      </c>
      <c r="G72" s="56">
        <f>VLOOKUP(Tbl_Baseline_23_24_Adj[[#This Row],[Agy Code]],TblAgencies[],13,FALSE)</f>
        <v>76055</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6</v>
      </c>
      <c r="C73" s="56">
        <f>VLOOKUP(Tbl_Baseline_23_24_Adj[[#This Row],[Agy Code]],TblAgencies[],2,FALSE)</f>
        <v>16</v>
      </c>
      <c r="D73" s="56">
        <f t="shared" si="3"/>
        <v>360</v>
      </c>
      <c r="E73" s="56" t="str">
        <f>VLOOKUP(Tbl_Baseline_23_24_Adj[[#This Row],[Agy Code]],TblAgencies[],9,FALSE)</f>
        <v>360: Fort Monroe Authority</v>
      </c>
      <c r="F73" s="56" t="str">
        <f>VLOOKUP(Tbl_Baseline_23_24_Adj[[#This Row],[Agy Code]],TblAgencies[],10,FALSE)</f>
        <v>Fort Monroe Authority</v>
      </c>
      <c r="G73" s="56">
        <f>VLOOKUP(Tbl_Baseline_23_24_Adj[[#This Row],[Agy Code]],TblAgencies[],13,FALSE)</f>
        <v>76055</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6</v>
      </c>
      <c r="C74" s="56">
        <f>VLOOKUP(Tbl_Baseline_23_24_Adj[[#This Row],[Agy Code]],TblAgencies[],2,FALSE)</f>
        <v>16</v>
      </c>
      <c r="D74" s="56">
        <f t="shared" si="3"/>
        <v>360</v>
      </c>
      <c r="E74" s="56" t="str">
        <f>VLOOKUP(Tbl_Baseline_23_24_Adj[[#This Row],[Agy Code]],TblAgencies[],9,FALSE)</f>
        <v>360: Fort Monroe Authority</v>
      </c>
      <c r="F74" s="56" t="str">
        <f>VLOOKUP(Tbl_Baseline_23_24_Adj[[#This Row],[Agy Code]],TblAgencies[],10,FALSE)</f>
        <v>Fort Monroe Authority</v>
      </c>
      <c r="G74" s="56">
        <f>VLOOKUP(Tbl_Baseline_23_24_Adj[[#This Row],[Agy Code]],TblAgencies[],13,FALSE)</f>
        <v>76055</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6</v>
      </c>
      <c r="C75" s="56">
        <f>VLOOKUP(Tbl_Baseline_23_24_Adj[[#This Row],[Agy Code]],TblAgencies[],2,FALSE)</f>
        <v>16</v>
      </c>
      <c r="D75" s="56">
        <f t="shared" si="3"/>
        <v>360</v>
      </c>
      <c r="E75" s="56" t="str">
        <f>VLOOKUP(Tbl_Baseline_23_24_Adj[[#This Row],[Agy Code]],TblAgencies[],9,FALSE)</f>
        <v>360: Fort Monroe Authority</v>
      </c>
      <c r="F75" s="56" t="str">
        <f>VLOOKUP(Tbl_Baseline_23_24_Adj[[#This Row],[Agy Code]],TblAgencies[],10,FALSE)</f>
        <v>Fort Monroe Authority</v>
      </c>
      <c r="G75" s="56">
        <f>VLOOKUP(Tbl_Baseline_23_24_Adj[[#This Row],[Agy Code]],TblAgencies[],13,FALSE)</f>
        <v>76055</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6</v>
      </c>
      <c r="C76" s="56">
        <f>VLOOKUP(Tbl_Baseline_23_24_Adj[[#This Row],[Agy Code]],TblAgencies[],2,FALSE)</f>
        <v>16</v>
      </c>
      <c r="D76" s="56">
        <f t="shared" si="3"/>
        <v>360</v>
      </c>
      <c r="E76" s="56" t="str">
        <f>VLOOKUP(Tbl_Baseline_23_24_Adj[[#This Row],[Agy Code]],TblAgencies[],9,FALSE)</f>
        <v>360: Fort Monroe Authority</v>
      </c>
      <c r="F76" s="56" t="str">
        <f>VLOOKUP(Tbl_Baseline_23_24_Adj[[#This Row],[Agy Code]],TblAgencies[],10,FALSE)</f>
        <v>Fort Monroe Authority</v>
      </c>
      <c r="G76" s="56">
        <f>VLOOKUP(Tbl_Baseline_23_24_Adj[[#This Row],[Agy Code]],TblAgencies[],13,FALSE)</f>
        <v>76055</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6</v>
      </c>
      <c r="C77" s="56">
        <f>VLOOKUP(Tbl_Baseline_23_24_Adj[[#This Row],[Agy Code]],TblAgencies[],2,FALSE)</f>
        <v>16</v>
      </c>
      <c r="D77" s="56">
        <f t="shared" si="3"/>
        <v>360</v>
      </c>
      <c r="E77" s="56" t="str">
        <f>VLOOKUP(Tbl_Baseline_23_24_Adj[[#This Row],[Agy Code]],TblAgencies[],9,FALSE)</f>
        <v>360: Fort Monroe Authority</v>
      </c>
      <c r="F77" s="56" t="str">
        <f>VLOOKUP(Tbl_Baseline_23_24_Adj[[#This Row],[Agy Code]],TblAgencies[],10,FALSE)</f>
        <v>Fort Monroe Authority</v>
      </c>
      <c r="G77" s="56">
        <f>VLOOKUP(Tbl_Baseline_23_24_Adj[[#This Row],[Agy Code]],TblAgencies[],13,FALSE)</f>
        <v>76055</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6</v>
      </c>
      <c r="C78" s="56">
        <f>VLOOKUP(Tbl_Baseline_23_24_Adj[[#This Row],[Agy Code]],TblAgencies[],2,FALSE)</f>
        <v>16</v>
      </c>
      <c r="D78" s="56">
        <f t="shared" si="3"/>
        <v>360</v>
      </c>
      <c r="E78" s="56" t="str">
        <f>VLOOKUP(Tbl_Baseline_23_24_Adj[[#This Row],[Agy Code]],TblAgencies[],9,FALSE)</f>
        <v>360: Fort Monroe Authority</v>
      </c>
      <c r="F78" s="56" t="str">
        <f>VLOOKUP(Tbl_Baseline_23_24_Adj[[#This Row],[Agy Code]],TblAgencies[],10,FALSE)</f>
        <v>Fort Monroe Authority</v>
      </c>
      <c r="G78" s="56">
        <f>VLOOKUP(Tbl_Baseline_23_24_Adj[[#This Row],[Agy Code]],TblAgencies[],13,FALSE)</f>
        <v>76055</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6</v>
      </c>
      <c r="C79" s="56">
        <f>VLOOKUP(Tbl_Baseline_23_24_Adj[[#This Row],[Agy Code]],TblAgencies[],2,FALSE)</f>
        <v>16</v>
      </c>
      <c r="D79" s="56">
        <f t="shared" si="3"/>
        <v>360</v>
      </c>
      <c r="E79" s="56" t="str">
        <f>VLOOKUP(Tbl_Baseline_23_24_Adj[[#This Row],[Agy Code]],TblAgencies[],9,FALSE)</f>
        <v>360: Fort Monroe Authority</v>
      </c>
      <c r="F79" s="56" t="str">
        <f>VLOOKUP(Tbl_Baseline_23_24_Adj[[#This Row],[Agy Code]],TblAgencies[],10,FALSE)</f>
        <v>Fort Monroe Authority</v>
      </c>
      <c r="G79" s="56">
        <f>VLOOKUP(Tbl_Baseline_23_24_Adj[[#This Row],[Agy Code]],TblAgencies[],13,FALSE)</f>
        <v>76055</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6</v>
      </c>
      <c r="C80" s="56">
        <f>VLOOKUP(Tbl_Baseline_23_24_Adj[[#This Row],[Agy Code]],TblAgencies[],2,FALSE)</f>
        <v>16</v>
      </c>
      <c r="D80" s="56">
        <f t="shared" si="3"/>
        <v>360</v>
      </c>
      <c r="E80" s="56" t="str">
        <f>VLOOKUP(Tbl_Baseline_23_24_Adj[[#This Row],[Agy Code]],TblAgencies[],9,FALSE)</f>
        <v>360: Fort Monroe Authority</v>
      </c>
      <c r="F80" s="56" t="str">
        <f>VLOOKUP(Tbl_Baseline_23_24_Adj[[#This Row],[Agy Code]],TblAgencies[],10,FALSE)</f>
        <v>Fort Monroe Authority</v>
      </c>
      <c r="G80" s="56">
        <f>VLOOKUP(Tbl_Baseline_23_24_Adj[[#This Row],[Agy Code]],TblAgencies[],13,FALSE)</f>
        <v>76055</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6</v>
      </c>
      <c r="C81" s="56">
        <f>VLOOKUP(Tbl_Baseline_23_24_Adj[[#This Row],[Agy Code]],TblAgencies[],2,FALSE)</f>
        <v>16</v>
      </c>
      <c r="D81" s="56">
        <f t="shared" si="3"/>
        <v>360</v>
      </c>
      <c r="E81" s="56" t="str">
        <f>VLOOKUP(Tbl_Baseline_23_24_Adj[[#This Row],[Agy Code]],TblAgencies[],9,FALSE)</f>
        <v>360: Fort Monroe Authority</v>
      </c>
      <c r="F81" s="56" t="str">
        <f>VLOOKUP(Tbl_Baseline_23_24_Adj[[#This Row],[Agy Code]],TblAgencies[],10,FALSE)</f>
        <v>Fort Monroe Authority</v>
      </c>
      <c r="G81" s="56">
        <f>VLOOKUP(Tbl_Baseline_23_24_Adj[[#This Row],[Agy Code]],TblAgencies[],13,FALSE)</f>
        <v>76055</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6</v>
      </c>
      <c r="C82" s="56">
        <f>VLOOKUP(Tbl_Baseline_23_24_Adj[[#This Row],[Agy Code]],TblAgencies[],2,FALSE)</f>
        <v>16</v>
      </c>
      <c r="D82" s="56">
        <f t="shared" si="3"/>
        <v>360</v>
      </c>
      <c r="E82" s="56" t="str">
        <f>VLOOKUP(Tbl_Baseline_23_24_Adj[[#This Row],[Agy Code]],TblAgencies[],9,FALSE)</f>
        <v>360: Fort Monroe Authority</v>
      </c>
      <c r="F82" s="56" t="str">
        <f>VLOOKUP(Tbl_Baseline_23_24_Adj[[#This Row],[Agy Code]],TblAgencies[],10,FALSE)</f>
        <v>Fort Monroe Authority</v>
      </c>
      <c r="G82" s="56">
        <f>VLOOKUP(Tbl_Baseline_23_24_Adj[[#This Row],[Agy Code]],TblAgencies[],13,FALSE)</f>
        <v>76055</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6</v>
      </c>
      <c r="C83" s="56">
        <f>VLOOKUP(Tbl_Baseline_23_24_Adj[[#This Row],[Agy Code]],TblAgencies[],2,FALSE)</f>
        <v>16</v>
      </c>
      <c r="D83" s="56">
        <f t="shared" si="3"/>
        <v>360</v>
      </c>
      <c r="E83" s="56" t="str">
        <f>VLOOKUP(Tbl_Baseline_23_24_Adj[[#This Row],[Agy Code]],TblAgencies[],9,FALSE)</f>
        <v>360: Fort Monroe Authority</v>
      </c>
      <c r="F83" s="56" t="str">
        <f>VLOOKUP(Tbl_Baseline_23_24_Adj[[#This Row],[Agy Code]],TblAgencies[],10,FALSE)</f>
        <v>Fort Monroe Authority</v>
      </c>
      <c r="G83" s="56">
        <f>VLOOKUP(Tbl_Baseline_23_24_Adj[[#This Row],[Agy Code]],TblAgencies[],13,FALSE)</f>
        <v>76055</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6</v>
      </c>
      <c r="C84" s="56">
        <f>VLOOKUP(Tbl_Baseline_23_24_Adj[[#This Row],[Agy Code]],TblAgencies[],2,FALSE)</f>
        <v>16</v>
      </c>
      <c r="D84" s="56">
        <f t="shared" si="3"/>
        <v>360</v>
      </c>
      <c r="E84" s="56" t="str">
        <f>VLOOKUP(Tbl_Baseline_23_24_Adj[[#This Row],[Agy Code]],TblAgencies[],9,FALSE)</f>
        <v>360: Fort Monroe Authority</v>
      </c>
      <c r="F84" s="56" t="str">
        <f>VLOOKUP(Tbl_Baseline_23_24_Adj[[#This Row],[Agy Code]],TblAgencies[],10,FALSE)</f>
        <v>Fort Monroe Authority</v>
      </c>
      <c r="G84" s="56">
        <f>VLOOKUP(Tbl_Baseline_23_24_Adj[[#This Row],[Agy Code]],TblAgencies[],13,FALSE)</f>
        <v>76055</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6</v>
      </c>
      <c r="C85" s="56">
        <f>VLOOKUP(Tbl_Baseline_23_24_Adj[[#This Row],[Agy Code]],TblAgencies[],2,FALSE)</f>
        <v>16</v>
      </c>
      <c r="D85" s="56">
        <f t="shared" si="3"/>
        <v>360</v>
      </c>
      <c r="E85" s="56" t="str">
        <f>VLOOKUP(Tbl_Baseline_23_24_Adj[[#This Row],[Agy Code]],TblAgencies[],9,FALSE)</f>
        <v>360: Fort Monroe Authority</v>
      </c>
      <c r="F85" s="56" t="str">
        <f>VLOOKUP(Tbl_Baseline_23_24_Adj[[#This Row],[Agy Code]],TblAgencies[],10,FALSE)</f>
        <v>Fort Monroe Authority</v>
      </c>
      <c r="G85" s="56">
        <f>VLOOKUP(Tbl_Baseline_23_24_Adj[[#This Row],[Agy Code]],TblAgencies[],13,FALSE)</f>
        <v>76055</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6</v>
      </c>
      <c r="C86" s="56">
        <f>VLOOKUP(Tbl_Baseline_23_24_Adj[[#This Row],[Agy Code]],TblAgencies[],2,FALSE)</f>
        <v>16</v>
      </c>
      <c r="D86" s="56">
        <f t="shared" si="3"/>
        <v>360</v>
      </c>
      <c r="E86" s="56" t="str">
        <f>VLOOKUP(Tbl_Baseline_23_24_Adj[[#This Row],[Agy Code]],TblAgencies[],9,FALSE)</f>
        <v>360: Fort Monroe Authority</v>
      </c>
      <c r="F86" s="56" t="str">
        <f>VLOOKUP(Tbl_Baseline_23_24_Adj[[#This Row],[Agy Code]],TblAgencies[],10,FALSE)</f>
        <v>Fort Monroe Authority</v>
      </c>
      <c r="G86" s="56">
        <f>VLOOKUP(Tbl_Baseline_23_24_Adj[[#This Row],[Agy Code]],TblAgencies[],13,FALSE)</f>
        <v>76055</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6</v>
      </c>
      <c r="C87" s="56">
        <f>VLOOKUP(Tbl_Baseline_23_24_Adj[[#This Row],[Agy Code]],TblAgencies[],2,FALSE)</f>
        <v>16</v>
      </c>
      <c r="D87" s="56">
        <f t="shared" si="3"/>
        <v>360</v>
      </c>
      <c r="E87" s="56" t="str">
        <f>VLOOKUP(Tbl_Baseline_23_24_Adj[[#This Row],[Agy Code]],TblAgencies[],9,FALSE)</f>
        <v>360: Fort Monroe Authority</v>
      </c>
      <c r="F87" s="56" t="str">
        <f>VLOOKUP(Tbl_Baseline_23_24_Adj[[#This Row],[Agy Code]],TblAgencies[],10,FALSE)</f>
        <v>Fort Monroe Authority</v>
      </c>
      <c r="G87" s="56">
        <f>VLOOKUP(Tbl_Baseline_23_24_Adj[[#This Row],[Agy Code]],TblAgencies[],13,FALSE)</f>
        <v>76055</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6</v>
      </c>
      <c r="C88" s="56">
        <f>VLOOKUP(Tbl_Baseline_23_24_Adj[[#This Row],[Agy Code]],TblAgencies[],2,FALSE)</f>
        <v>16</v>
      </c>
      <c r="D88" s="56">
        <f t="shared" si="3"/>
        <v>360</v>
      </c>
      <c r="E88" s="56" t="str">
        <f>VLOOKUP(Tbl_Baseline_23_24_Adj[[#This Row],[Agy Code]],TblAgencies[],9,FALSE)</f>
        <v>360: Fort Monroe Authority</v>
      </c>
      <c r="F88" s="56" t="str">
        <f>VLOOKUP(Tbl_Baseline_23_24_Adj[[#This Row],[Agy Code]],TblAgencies[],10,FALSE)</f>
        <v>Fort Monroe Authority</v>
      </c>
      <c r="G88" s="56">
        <f>VLOOKUP(Tbl_Baseline_23_24_Adj[[#This Row],[Agy Code]],TblAgencies[],13,FALSE)</f>
        <v>76055</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6</v>
      </c>
      <c r="C89" s="56">
        <f>VLOOKUP(Tbl_Baseline_23_24_Adj[[#This Row],[Agy Code]],TblAgencies[],2,FALSE)</f>
        <v>16</v>
      </c>
      <c r="D89" s="56">
        <f t="shared" si="3"/>
        <v>360</v>
      </c>
      <c r="E89" s="56" t="str">
        <f>VLOOKUP(Tbl_Baseline_23_24_Adj[[#This Row],[Agy Code]],TblAgencies[],9,FALSE)</f>
        <v>360: Fort Monroe Authority</v>
      </c>
      <c r="F89" s="56" t="str">
        <f>VLOOKUP(Tbl_Baseline_23_24_Adj[[#This Row],[Agy Code]],TblAgencies[],10,FALSE)</f>
        <v>Fort Monroe Authority</v>
      </c>
      <c r="G89" s="56">
        <f>VLOOKUP(Tbl_Baseline_23_24_Adj[[#This Row],[Agy Code]],TblAgencies[],13,FALSE)</f>
        <v>76055</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6</v>
      </c>
      <c r="C90" s="56">
        <f>VLOOKUP(Tbl_Baseline_23_24_Adj[[#This Row],[Agy Code]],TblAgencies[],2,FALSE)</f>
        <v>16</v>
      </c>
      <c r="D90" s="56">
        <f t="shared" si="3"/>
        <v>360</v>
      </c>
      <c r="E90" s="56" t="str">
        <f>VLOOKUP(Tbl_Baseline_23_24_Adj[[#This Row],[Agy Code]],TblAgencies[],9,FALSE)</f>
        <v>360: Fort Monroe Authority</v>
      </c>
      <c r="F90" s="56" t="str">
        <f>VLOOKUP(Tbl_Baseline_23_24_Adj[[#This Row],[Agy Code]],TblAgencies[],10,FALSE)</f>
        <v>Fort Monroe Authority</v>
      </c>
      <c r="G90" s="56">
        <f>VLOOKUP(Tbl_Baseline_23_24_Adj[[#This Row],[Agy Code]],TblAgencies[],13,FALSE)</f>
        <v>76055</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6</v>
      </c>
      <c r="C91" s="56">
        <f>VLOOKUP(Tbl_Baseline_23_24_Adj[[#This Row],[Agy Code]],TblAgencies[],2,FALSE)</f>
        <v>16</v>
      </c>
      <c r="D91" s="56">
        <f t="shared" si="3"/>
        <v>360</v>
      </c>
      <c r="E91" s="56" t="str">
        <f>VLOOKUP(Tbl_Baseline_23_24_Adj[[#This Row],[Agy Code]],TblAgencies[],9,FALSE)</f>
        <v>360: Fort Monroe Authority</v>
      </c>
      <c r="F91" s="56" t="str">
        <f>VLOOKUP(Tbl_Baseline_23_24_Adj[[#This Row],[Agy Code]],TblAgencies[],10,FALSE)</f>
        <v>Fort Monroe Authority</v>
      </c>
      <c r="G91" s="56">
        <f>VLOOKUP(Tbl_Baseline_23_24_Adj[[#This Row],[Agy Code]],TblAgencies[],13,FALSE)</f>
        <v>76055</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6</v>
      </c>
      <c r="C92" s="56">
        <f>VLOOKUP(Tbl_Baseline_23_24_Adj[[#This Row],[Agy Code]],TblAgencies[],2,FALSE)</f>
        <v>16</v>
      </c>
      <c r="D92" s="56">
        <f t="shared" si="1"/>
        <v>360</v>
      </c>
      <c r="E92" s="56" t="str">
        <f>VLOOKUP(Tbl_Baseline_23_24_Adj[[#This Row],[Agy Code]],TblAgencies[],9,FALSE)</f>
        <v>360: Fort Monroe Authority</v>
      </c>
      <c r="F92" s="56" t="str">
        <f>VLOOKUP(Tbl_Baseline_23_24_Adj[[#This Row],[Agy Code]],TblAgencies[],10,FALSE)</f>
        <v>Fort Monroe Authority</v>
      </c>
      <c r="G92" s="56">
        <f>VLOOKUP(Tbl_Baseline_23_24_Adj[[#This Row],[Agy Code]],TblAgencies[],13,FALSE)</f>
        <v>76055</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6</v>
      </c>
      <c r="C93" s="56">
        <f>VLOOKUP(Tbl_Baseline_23_24_Adj[[#This Row],[Agy Code]],TblAgencies[],2,FALSE)</f>
        <v>16</v>
      </c>
      <c r="D93" s="56">
        <f t="shared" si="1"/>
        <v>360</v>
      </c>
      <c r="E93" s="56" t="str">
        <f>VLOOKUP(Tbl_Baseline_23_24_Adj[[#This Row],[Agy Code]],TblAgencies[],9,FALSE)</f>
        <v>360: Fort Monroe Authority</v>
      </c>
      <c r="F93" s="56" t="str">
        <f>VLOOKUP(Tbl_Baseline_23_24_Adj[[#This Row],[Agy Code]],TblAgencies[],10,FALSE)</f>
        <v>Fort Monroe Authority</v>
      </c>
      <c r="G93" s="56">
        <f>VLOOKUP(Tbl_Baseline_23_24_Adj[[#This Row],[Agy Code]],TblAgencies[],13,FALSE)</f>
        <v>76055</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6</v>
      </c>
      <c r="C94" s="56">
        <f>VLOOKUP(Tbl_Baseline_23_24_Adj[[#This Row],[Agy Code]],TblAgencies[],2,FALSE)</f>
        <v>16</v>
      </c>
      <c r="D94" s="56">
        <f t="shared" si="1"/>
        <v>360</v>
      </c>
      <c r="E94" s="56" t="str">
        <f>VLOOKUP(Tbl_Baseline_23_24_Adj[[#This Row],[Agy Code]],TblAgencies[],9,FALSE)</f>
        <v>360: Fort Monroe Authority</v>
      </c>
      <c r="F94" s="56" t="str">
        <f>VLOOKUP(Tbl_Baseline_23_24_Adj[[#This Row],[Agy Code]],TblAgencies[],10,FALSE)</f>
        <v>Fort Monroe Authority</v>
      </c>
      <c r="G94" s="56">
        <f>VLOOKUP(Tbl_Baseline_23_24_Adj[[#This Row],[Agy Code]],TblAgencies[],13,FALSE)</f>
        <v>76055</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6</v>
      </c>
      <c r="C95" s="56">
        <f>VLOOKUP(Tbl_Baseline_23_24_Adj[[#This Row],[Agy Code]],TblAgencies[],2,FALSE)</f>
        <v>16</v>
      </c>
      <c r="D95" s="56">
        <f>SelectAgyCode</f>
        <v>360</v>
      </c>
      <c r="E95" s="56" t="str">
        <f>VLOOKUP(Tbl_Baseline_23_24_Adj[[#This Row],[Agy Code]],TblAgencies[],9,FALSE)</f>
        <v>360: Fort Monroe Authority</v>
      </c>
      <c r="F95" s="56" t="str">
        <f>VLOOKUP(Tbl_Baseline_23_24_Adj[[#This Row],[Agy Code]],TblAgencies[],10,FALSE)</f>
        <v>Fort Monroe Authority</v>
      </c>
      <c r="G95" s="56">
        <f>VLOOKUP(Tbl_Baseline_23_24_Adj[[#This Row],[Agy Code]],TblAgencies[],13,FALSE)</f>
        <v>76055</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6</v>
      </c>
      <c r="C96" s="56">
        <f>VLOOKUP(Tbl_Baseline_23_24_Adj[[#This Row],[Agy Code]],TblAgencies[],2,FALSE)</f>
        <v>16</v>
      </c>
      <c r="D96" s="56">
        <f t="shared" si="1"/>
        <v>360</v>
      </c>
      <c r="E96" s="56" t="str">
        <f>VLOOKUP(Tbl_Baseline_23_24_Adj[[#This Row],[Agy Code]],TblAgencies[],9,FALSE)</f>
        <v>360: Fort Monroe Authority</v>
      </c>
      <c r="F96" s="56" t="str">
        <f>VLOOKUP(Tbl_Baseline_23_24_Adj[[#This Row],[Agy Code]],TblAgencies[],10,FALSE)</f>
        <v>Fort Monroe Authority</v>
      </c>
      <c r="G96" s="56">
        <f>VLOOKUP(Tbl_Baseline_23_24_Adj[[#This Row],[Agy Code]],TblAgencies[],13,FALSE)</f>
        <v>76055</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6</v>
      </c>
      <c r="C97" s="58">
        <f>VLOOKUP(Tbl_Baseline_23_24_Adj[[#This Row],[Agy Code]],TblAgencies[],2,FALSE)</f>
        <v>16</v>
      </c>
      <c r="D97" s="58">
        <f t="shared" si="0"/>
        <v>360</v>
      </c>
      <c r="E97" s="56" t="str">
        <f>VLOOKUP(Tbl_Baseline_23_24_Adj[[#This Row],[Agy Code]],TblAgencies[],9,FALSE)</f>
        <v>360: Fort Monroe Authority</v>
      </c>
      <c r="F97" s="58" t="str">
        <f>VLOOKUP(Tbl_Baseline_23_24_Adj[[#This Row],[Agy Code]],TblAgencies[],10,FALSE)</f>
        <v>Fort Monroe Authority</v>
      </c>
      <c r="G97" s="58">
        <f>VLOOKUP(Tbl_Baseline_23_24_Adj[[#This Row],[Agy Code]],TblAgencies[],13,FALSE)</f>
        <v>76055</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6</v>
      </c>
      <c r="C98" s="58">
        <f>VLOOKUP(Tbl_Baseline_23_24_Adj[[#This Row],[Agy Code]],TblAgencies[],2,FALSE)</f>
        <v>16</v>
      </c>
      <c r="D98" s="58">
        <f t="shared" si="0"/>
        <v>360</v>
      </c>
      <c r="E98" s="56" t="str">
        <f>VLOOKUP(Tbl_Baseline_23_24_Adj[[#This Row],[Agy Code]],TblAgencies[],9,FALSE)</f>
        <v>360: Fort Monroe Authority</v>
      </c>
      <c r="F98" s="58" t="str">
        <f>VLOOKUP(Tbl_Baseline_23_24_Adj[[#This Row],[Agy Code]],TblAgencies[],10,FALSE)</f>
        <v>Fort Monroe Authority</v>
      </c>
      <c r="G98" s="58">
        <f>VLOOKUP(Tbl_Baseline_23_24_Adj[[#This Row],[Agy Code]],TblAgencies[],13,FALSE)</f>
        <v>76055</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6</v>
      </c>
      <c r="C99" s="58">
        <f>VLOOKUP(Tbl_Baseline_23_24_Adj[[#This Row],[Agy Code]],TblAgencies[],2,FALSE)</f>
        <v>16</v>
      </c>
      <c r="D99" s="58">
        <f t="shared" si="0"/>
        <v>360</v>
      </c>
      <c r="E99" s="56" t="str">
        <f>VLOOKUP(Tbl_Baseline_23_24_Adj[[#This Row],[Agy Code]],TblAgencies[],9,FALSE)</f>
        <v>360: Fort Monroe Authority</v>
      </c>
      <c r="F99" s="58" t="str">
        <f>VLOOKUP(Tbl_Baseline_23_24_Adj[[#This Row],[Agy Code]],TblAgencies[],10,FALSE)</f>
        <v>Fort Monroe Authority</v>
      </c>
      <c r="G99" s="58">
        <f>VLOOKUP(Tbl_Baseline_23_24_Adj[[#This Row],[Agy Code]],TblAgencies[],13,FALSE)</f>
        <v>76055</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6</v>
      </c>
      <c r="C100" s="56">
        <f>VLOOKUP(Tbl_Baseline_23_24_Adj[[#This Row],[Agy Code]],TblAgencies[],2,FALSE)</f>
        <v>16</v>
      </c>
      <c r="D100" s="56">
        <f t="shared" ref="D100:D120" si="4">SelectAgyCode</f>
        <v>360</v>
      </c>
      <c r="E100" s="56" t="str">
        <f>VLOOKUP(Tbl_Baseline_23_24_Adj[[#This Row],[Agy Code]],TblAgencies[],9,FALSE)</f>
        <v>360: Fort Monroe Authority</v>
      </c>
      <c r="F100" s="56" t="str">
        <f>VLOOKUP(Tbl_Baseline_23_24_Adj[[#This Row],[Agy Code]],TblAgencies[],10,FALSE)</f>
        <v>Fort Monroe Authority</v>
      </c>
      <c r="G100" s="56">
        <f>VLOOKUP(Tbl_Baseline_23_24_Adj[[#This Row],[Agy Code]],TblAgencies[],13,FALSE)</f>
        <v>76055</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6</v>
      </c>
      <c r="C101" s="56">
        <f>VLOOKUP(Tbl_Baseline_23_24_Adj[[#This Row],[Agy Code]],TblAgencies[],2,FALSE)</f>
        <v>16</v>
      </c>
      <c r="D101" s="56">
        <f t="shared" si="4"/>
        <v>360</v>
      </c>
      <c r="E101" s="56" t="str">
        <f>VLOOKUP(Tbl_Baseline_23_24_Adj[[#This Row],[Agy Code]],TblAgencies[],9,FALSE)</f>
        <v>360: Fort Monroe Authority</v>
      </c>
      <c r="F101" s="56" t="str">
        <f>VLOOKUP(Tbl_Baseline_23_24_Adj[[#This Row],[Agy Code]],TblAgencies[],10,FALSE)</f>
        <v>Fort Monroe Authority</v>
      </c>
      <c r="G101" s="56">
        <f>VLOOKUP(Tbl_Baseline_23_24_Adj[[#This Row],[Agy Code]],TblAgencies[],13,FALSE)</f>
        <v>76055</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6</v>
      </c>
      <c r="C102" s="56">
        <f>VLOOKUP(Tbl_Baseline_23_24_Adj[[#This Row],[Agy Code]],TblAgencies[],2,FALSE)</f>
        <v>16</v>
      </c>
      <c r="D102" s="56">
        <f t="shared" si="4"/>
        <v>360</v>
      </c>
      <c r="E102" s="56" t="str">
        <f>VLOOKUP(Tbl_Baseline_23_24_Adj[[#This Row],[Agy Code]],TblAgencies[],9,FALSE)</f>
        <v>360: Fort Monroe Authority</v>
      </c>
      <c r="F102" s="56" t="str">
        <f>VLOOKUP(Tbl_Baseline_23_24_Adj[[#This Row],[Agy Code]],TblAgencies[],10,FALSE)</f>
        <v>Fort Monroe Authority</v>
      </c>
      <c r="G102" s="56">
        <f>VLOOKUP(Tbl_Baseline_23_24_Adj[[#This Row],[Agy Code]],TblAgencies[],13,FALSE)</f>
        <v>76055</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6</v>
      </c>
      <c r="C103" s="56">
        <f>VLOOKUP(Tbl_Baseline_23_24_Adj[[#This Row],[Agy Code]],TblAgencies[],2,FALSE)</f>
        <v>16</v>
      </c>
      <c r="D103" s="56">
        <f t="shared" si="4"/>
        <v>360</v>
      </c>
      <c r="E103" s="56" t="str">
        <f>VLOOKUP(Tbl_Baseline_23_24_Adj[[#This Row],[Agy Code]],TblAgencies[],9,FALSE)</f>
        <v>360: Fort Monroe Authority</v>
      </c>
      <c r="F103" s="56" t="str">
        <f>VLOOKUP(Tbl_Baseline_23_24_Adj[[#This Row],[Agy Code]],TblAgencies[],10,FALSE)</f>
        <v>Fort Monroe Authority</v>
      </c>
      <c r="G103" s="56">
        <f>VLOOKUP(Tbl_Baseline_23_24_Adj[[#This Row],[Agy Code]],TblAgencies[],13,FALSE)</f>
        <v>76055</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6</v>
      </c>
      <c r="C104" s="56">
        <f>VLOOKUP(Tbl_Baseline_23_24_Adj[[#This Row],[Agy Code]],TblAgencies[],2,FALSE)</f>
        <v>16</v>
      </c>
      <c r="D104" s="56">
        <f t="shared" si="4"/>
        <v>360</v>
      </c>
      <c r="E104" s="56" t="str">
        <f>VLOOKUP(Tbl_Baseline_23_24_Adj[[#This Row],[Agy Code]],TblAgencies[],9,FALSE)</f>
        <v>360: Fort Monroe Authority</v>
      </c>
      <c r="F104" s="56" t="str">
        <f>VLOOKUP(Tbl_Baseline_23_24_Adj[[#This Row],[Agy Code]],TblAgencies[],10,FALSE)</f>
        <v>Fort Monroe Authority</v>
      </c>
      <c r="G104" s="56">
        <f>VLOOKUP(Tbl_Baseline_23_24_Adj[[#This Row],[Agy Code]],TblAgencies[],13,FALSE)</f>
        <v>76055</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6</v>
      </c>
      <c r="C105" s="56">
        <f>VLOOKUP(Tbl_Baseline_23_24_Adj[[#This Row],[Agy Code]],TblAgencies[],2,FALSE)</f>
        <v>16</v>
      </c>
      <c r="D105" s="56">
        <f t="shared" si="4"/>
        <v>360</v>
      </c>
      <c r="E105" s="56" t="str">
        <f>VLOOKUP(Tbl_Baseline_23_24_Adj[[#This Row],[Agy Code]],TblAgencies[],9,FALSE)</f>
        <v>360: Fort Monroe Authority</v>
      </c>
      <c r="F105" s="56" t="str">
        <f>VLOOKUP(Tbl_Baseline_23_24_Adj[[#This Row],[Agy Code]],TblAgencies[],10,FALSE)</f>
        <v>Fort Monroe Authority</v>
      </c>
      <c r="G105" s="56">
        <f>VLOOKUP(Tbl_Baseline_23_24_Adj[[#This Row],[Agy Code]],TblAgencies[],13,FALSE)</f>
        <v>76055</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6</v>
      </c>
      <c r="C106" s="56">
        <f>VLOOKUP(Tbl_Baseline_23_24_Adj[[#This Row],[Agy Code]],TblAgencies[],2,FALSE)</f>
        <v>16</v>
      </c>
      <c r="D106" s="56">
        <f t="shared" si="4"/>
        <v>360</v>
      </c>
      <c r="E106" s="56" t="str">
        <f>VLOOKUP(Tbl_Baseline_23_24_Adj[[#This Row],[Agy Code]],TblAgencies[],9,FALSE)</f>
        <v>360: Fort Monroe Authority</v>
      </c>
      <c r="F106" s="56" t="str">
        <f>VLOOKUP(Tbl_Baseline_23_24_Adj[[#This Row],[Agy Code]],TblAgencies[],10,FALSE)</f>
        <v>Fort Monroe Authority</v>
      </c>
      <c r="G106" s="56">
        <f>VLOOKUP(Tbl_Baseline_23_24_Adj[[#This Row],[Agy Code]],TblAgencies[],13,FALSE)</f>
        <v>76055</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6</v>
      </c>
      <c r="C107" s="56">
        <f>VLOOKUP(Tbl_Baseline_23_24_Adj[[#This Row],[Agy Code]],TblAgencies[],2,FALSE)</f>
        <v>16</v>
      </c>
      <c r="D107" s="56">
        <f t="shared" si="4"/>
        <v>360</v>
      </c>
      <c r="E107" s="56" t="str">
        <f>VLOOKUP(Tbl_Baseline_23_24_Adj[[#This Row],[Agy Code]],TblAgencies[],9,FALSE)</f>
        <v>360: Fort Monroe Authority</v>
      </c>
      <c r="F107" s="56" t="str">
        <f>VLOOKUP(Tbl_Baseline_23_24_Adj[[#This Row],[Agy Code]],TblAgencies[],10,FALSE)</f>
        <v>Fort Monroe Authority</v>
      </c>
      <c r="G107" s="56">
        <f>VLOOKUP(Tbl_Baseline_23_24_Adj[[#This Row],[Agy Code]],TblAgencies[],13,FALSE)</f>
        <v>76055</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6</v>
      </c>
      <c r="C108" s="56">
        <f>VLOOKUP(Tbl_Baseline_23_24_Adj[[#This Row],[Agy Code]],TblAgencies[],2,FALSE)</f>
        <v>16</v>
      </c>
      <c r="D108" s="56">
        <f t="shared" si="4"/>
        <v>360</v>
      </c>
      <c r="E108" s="56" t="str">
        <f>VLOOKUP(Tbl_Baseline_23_24_Adj[[#This Row],[Agy Code]],TblAgencies[],9,FALSE)</f>
        <v>360: Fort Monroe Authority</v>
      </c>
      <c r="F108" s="56" t="str">
        <f>VLOOKUP(Tbl_Baseline_23_24_Adj[[#This Row],[Agy Code]],TblAgencies[],10,FALSE)</f>
        <v>Fort Monroe Authority</v>
      </c>
      <c r="G108" s="56">
        <f>VLOOKUP(Tbl_Baseline_23_24_Adj[[#This Row],[Agy Code]],TblAgencies[],13,FALSE)</f>
        <v>76055</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6</v>
      </c>
      <c r="C109" s="56">
        <f>VLOOKUP(Tbl_Baseline_23_24_Adj[[#This Row],[Agy Code]],TblAgencies[],2,FALSE)</f>
        <v>16</v>
      </c>
      <c r="D109" s="56">
        <f t="shared" si="4"/>
        <v>360</v>
      </c>
      <c r="E109" s="56" t="str">
        <f>VLOOKUP(Tbl_Baseline_23_24_Adj[[#This Row],[Agy Code]],TblAgencies[],9,FALSE)</f>
        <v>360: Fort Monroe Authority</v>
      </c>
      <c r="F109" s="56" t="str">
        <f>VLOOKUP(Tbl_Baseline_23_24_Adj[[#This Row],[Agy Code]],TblAgencies[],10,FALSE)</f>
        <v>Fort Monroe Authority</v>
      </c>
      <c r="G109" s="56">
        <f>VLOOKUP(Tbl_Baseline_23_24_Adj[[#This Row],[Agy Code]],TblAgencies[],13,FALSE)</f>
        <v>76055</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6</v>
      </c>
      <c r="C110" s="56">
        <f>VLOOKUP(Tbl_Baseline_23_24_Adj[[#This Row],[Agy Code]],TblAgencies[],2,FALSE)</f>
        <v>16</v>
      </c>
      <c r="D110" s="56">
        <f t="shared" si="4"/>
        <v>360</v>
      </c>
      <c r="E110" s="56" t="str">
        <f>VLOOKUP(Tbl_Baseline_23_24_Adj[[#This Row],[Agy Code]],TblAgencies[],9,FALSE)</f>
        <v>360: Fort Monroe Authority</v>
      </c>
      <c r="F110" s="56" t="str">
        <f>VLOOKUP(Tbl_Baseline_23_24_Adj[[#This Row],[Agy Code]],TblAgencies[],10,FALSE)</f>
        <v>Fort Monroe Authority</v>
      </c>
      <c r="G110" s="56">
        <f>VLOOKUP(Tbl_Baseline_23_24_Adj[[#This Row],[Agy Code]],TblAgencies[],13,FALSE)</f>
        <v>76055</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6</v>
      </c>
      <c r="C111" s="56">
        <f>VLOOKUP(Tbl_Baseline_23_24_Adj[[#This Row],[Agy Code]],TblAgencies[],2,FALSE)</f>
        <v>16</v>
      </c>
      <c r="D111" s="56">
        <f t="shared" si="4"/>
        <v>360</v>
      </c>
      <c r="E111" s="56" t="str">
        <f>VLOOKUP(Tbl_Baseline_23_24_Adj[[#This Row],[Agy Code]],TblAgencies[],9,FALSE)</f>
        <v>360: Fort Monroe Authority</v>
      </c>
      <c r="F111" s="56" t="str">
        <f>VLOOKUP(Tbl_Baseline_23_24_Adj[[#This Row],[Agy Code]],TblAgencies[],10,FALSE)</f>
        <v>Fort Monroe Authority</v>
      </c>
      <c r="G111" s="56">
        <f>VLOOKUP(Tbl_Baseline_23_24_Adj[[#This Row],[Agy Code]],TblAgencies[],13,FALSE)</f>
        <v>76055</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6</v>
      </c>
      <c r="C112" s="56">
        <f>VLOOKUP(Tbl_Baseline_23_24_Adj[[#This Row],[Agy Code]],TblAgencies[],2,FALSE)</f>
        <v>16</v>
      </c>
      <c r="D112" s="56">
        <f t="shared" si="4"/>
        <v>360</v>
      </c>
      <c r="E112" s="56" t="str">
        <f>VLOOKUP(Tbl_Baseline_23_24_Adj[[#This Row],[Agy Code]],TblAgencies[],9,FALSE)</f>
        <v>360: Fort Monroe Authority</v>
      </c>
      <c r="F112" s="56" t="str">
        <f>VLOOKUP(Tbl_Baseline_23_24_Adj[[#This Row],[Agy Code]],TblAgencies[],10,FALSE)</f>
        <v>Fort Monroe Authority</v>
      </c>
      <c r="G112" s="56">
        <f>VLOOKUP(Tbl_Baseline_23_24_Adj[[#This Row],[Agy Code]],TblAgencies[],13,FALSE)</f>
        <v>76055</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6</v>
      </c>
      <c r="C113" s="56">
        <f>VLOOKUP(Tbl_Baseline_23_24_Adj[[#This Row],[Agy Code]],TblAgencies[],2,FALSE)</f>
        <v>16</v>
      </c>
      <c r="D113" s="56">
        <f t="shared" si="4"/>
        <v>360</v>
      </c>
      <c r="E113" s="56" t="str">
        <f>VLOOKUP(Tbl_Baseline_23_24_Adj[[#This Row],[Agy Code]],TblAgencies[],9,FALSE)</f>
        <v>360: Fort Monroe Authority</v>
      </c>
      <c r="F113" s="56" t="str">
        <f>VLOOKUP(Tbl_Baseline_23_24_Adj[[#This Row],[Agy Code]],TblAgencies[],10,FALSE)</f>
        <v>Fort Monroe Authority</v>
      </c>
      <c r="G113" s="56">
        <f>VLOOKUP(Tbl_Baseline_23_24_Adj[[#This Row],[Agy Code]],TblAgencies[],13,FALSE)</f>
        <v>76055</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6</v>
      </c>
      <c r="C114" s="56">
        <f>VLOOKUP(Tbl_Baseline_23_24_Adj[[#This Row],[Agy Code]],TblAgencies[],2,FALSE)</f>
        <v>16</v>
      </c>
      <c r="D114" s="56">
        <f t="shared" si="4"/>
        <v>360</v>
      </c>
      <c r="E114" s="56" t="str">
        <f>VLOOKUP(Tbl_Baseline_23_24_Adj[[#This Row],[Agy Code]],TblAgencies[],9,FALSE)</f>
        <v>360: Fort Monroe Authority</v>
      </c>
      <c r="F114" s="56" t="str">
        <f>VLOOKUP(Tbl_Baseline_23_24_Adj[[#This Row],[Agy Code]],TblAgencies[],10,FALSE)</f>
        <v>Fort Monroe Authority</v>
      </c>
      <c r="G114" s="56">
        <f>VLOOKUP(Tbl_Baseline_23_24_Adj[[#This Row],[Agy Code]],TblAgencies[],13,FALSE)</f>
        <v>76055</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6</v>
      </c>
      <c r="C115" s="56">
        <f>VLOOKUP(Tbl_Baseline_23_24_Adj[[#This Row],[Agy Code]],TblAgencies[],2,FALSE)</f>
        <v>16</v>
      </c>
      <c r="D115" s="56">
        <f t="shared" si="4"/>
        <v>360</v>
      </c>
      <c r="E115" s="56" t="str">
        <f>VLOOKUP(Tbl_Baseline_23_24_Adj[[#This Row],[Agy Code]],TblAgencies[],9,FALSE)</f>
        <v>360: Fort Monroe Authority</v>
      </c>
      <c r="F115" s="56" t="str">
        <f>VLOOKUP(Tbl_Baseline_23_24_Adj[[#This Row],[Agy Code]],TblAgencies[],10,FALSE)</f>
        <v>Fort Monroe Authority</v>
      </c>
      <c r="G115" s="56">
        <f>VLOOKUP(Tbl_Baseline_23_24_Adj[[#This Row],[Agy Code]],TblAgencies[],13,FALSE)</f>
        <v>76055</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6</v>
      </c>
      <c r="C116" s="56">
        <f>VLOOKUP(Tbl_Baseline_23_24_Adj[[#This Row],[Agy Code]],TblAgencies[],2,FALSE)</f>
        <v>16</v>
      </c>
      <c r="D116" s="56">
        <f t="shared" si="4"/>
        <v>360</v>
      </c>
      <c r="E116" s="56" t="str">
        <f>VLOOKUP(Tbl_Baseline_23_24_Adj[[#This Row],[Agy Code]],TblAgencies[],9,FALSE)</f>
        <v>360: Fort Monroe Authority</v>
      </c>
      <c r="F116" s="56" t="str">
        <f>VLOOKUP(Tbl_Baseline_23_24_Adj[[#This Row],[Agy Code]],TblAgencies[],10,FALSE)</f>
        <v>Fort Monroe Authority</v>
      </c>
      <c r="G116" s="56">
        <f>VLOOKUP(Tbl_Baseline_23_24_Adj[[#This Row],[Agy Code]],TblAgencies[],13,FALSE)</f>
        <v>76055</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6</v>
      </c>
      <c r="C117" s="56">
        <f>VLOOKUP(Tbl_Baseline_23_24_Adj[[#This Row],[Agy Code]],TblAgencies[],2,FALSE)</f>
        <v>16</v>
      </c>
      <c r="D117" s="56">
        <f t="shared" si="4"/>
        <v>360</v>
      </c>
      <c r="E117" s="56" t="str">
        <f>VLOOKUP(Tbl_Baseline_23_24_Adj[[#This Row],[Agy Code]],TblAgencies[],9,FALSE)</f>
        <v>360: Fort Monroe Authority</v>
      </c>
      <c r="F117" s="56" t="str">
        <f>VLOOKUP(Tbl_Baseline_23_24_Adj[[#This Row],[Agy Code]],TblAgencies[],10,FALSE)</f>
        <v>Fort Monroe Authority</v>
      </c>
      <c r="G117" s="56">
        <f>VLOOKUP(Tbl_Baseline_23_24_Adj[[#This Row],[Agy Code]],TblAgencies[],13,FALSE)</f>
        <v>76055</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6</v>
      </c>
      <c r="C118" s="56">
        <f>VLOOKUP(Tbl_Baseline_23_24_Adj[[#This Row],[Agy Code]],TblAgencies[],2,FALSE)</f>
        <v>16</v>
      </c>
      <c r="D118" s="56">
        <f t="shared" si="4"/>
        <v>360</v>
      </c>
      <c r="E118" s="56" t="str">
        <f>VLOOKUP(Tbl_Baseline_23_24_Adj[[#This Row],[Agy Code]],TblAgencies[],9,FALSE)</f>
        <v>360: Fort Monroe Authority</v>
      </c>
      <c r="F118" s="56" t="str">
        <f>VLOOKUP(Tbl_Baseline_23_24_Adj[[#This Row],[Agy Code]],TblAgencies[],10,FALSE)</f>
        <v>Fort Monroe Authority</v>
      </c>
      <c r="G118" s="56">
        <f>VLOOKUP(Tbl_Baseline_23_24_Adj[[#This Row],[Agy Code]],TblAgencies[],13,FALSE)</f>
        <v>76055</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6</v>
      </c>
      <c r="C119" s="56">
        <f>VLOOKUP(Tbl_Baseline_23_24_Adj[[#This Row],[Agy Code]],TblAgencies[],2,FALSE)</f>
        <v>16</v>
      </c>
      <c r="D119" s="56">
        <f t="shared" si="4"/>
        <v>360</v>
      </c>
      <c r="E119" s="56" t="str">
        <f>VLOOKUP(Tbl_Baseline_23_24_Adj[[#This Row],[Agy Code]],TblAgencies[],9,FALSE)</f>
        <v>360: Fort Monroe Authority</v>
      </c>
      <c r="F119" s="56" t="str">
        <f>VLOOKUP(Tbl_Baseline_23_24_Adj[[#This Row],[Agy Code]],TblAgencies[],10,FALSE)</f>
        <v>Fort Monroe Authority</v>
      </c>
      <c r="G119" s="56">
        <f>VLOOKUP(Tbl_Baseline_23_24_Adj[[#This Row],[Agy Code]],TblAgencies[],13,FALSE)</f>
        <v>76055</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6</v>
      </c>
      <c r="C120" s="56">
        <f>VLOOKUP(Tbl_Baseline_23_24_Adj[[#This Row],[Agy Code]],TblAgencies[],2,FALSE)</f>
        <v>16</v>
      </c>
      <c r="D120" s="56">
        <f t="shared" si="4"/>
        <v>360</v>
      </c>
      <c r="E120" s="56" t="str">
        <f>VLOOKUP(Tbl_Baseline_23_24_Adj[[#This Row],[Agy Code]],TblAgencies[],9,FALSE)</f>
        <v>360: Fort Monroe Authority</v>
      </c>
      <c r="F120" s="56" t="str">
        <f>VLOOKUP(Tbl_Baseline_23_24_Adj[[#This Row],[Agy Code]],TblAgencies[],10,FALSE)</f>
        <v>Fort Monroe Authority</v>
      </c>
      <c r="G120" s="56">
        <f>VLOOKUP(Tbl_Baseline_23_24_Adj[[#This Row],[Agy Code]],TblAgencies[],13,FALSE)</f>
        <v>76055</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6</v>
      </c>
      <c r="C121" s="58">
        <f>VLOOKUP(Tbl_Baseline_23_24_Adj[[#This Row],[Agy Code]],TblAgencies[],2,FALSE)</f>
        <v>16</v>
      </c>
      <c r="D121" s="58">
        <f t="shared" si="0"/>
        <v>360</v>
      </c>
      <c r="E121" s="56" t="str">
        <f>VLOOKUP(Tbl_Baseline_23_24_Adj[[#This Row],[Agy Code]],TblAgencies[],9,FALSE)</f>
        <v>360: Fort Monroe Authority</v>
      </c>
      <c r="F121" s="58" t="str">
        <f>VLOOKUP(Tbl_Baseline_23_24_Adj[[#This Row],[Agy Code]],TblAgencies[],10,FALSE)</f>
        <v>Fort Monroe Authority</v>
      </c>
      <c r="G121" s="58">
        <f>VLOOKUP(Tbl_Baseline_23_24_Adj[[#This Row],[Agy Code]],TblAgencies[],13,FALSE)</f>
        <v>76055</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6</v>
      </c>
      <c r="C122" s="58">
        <f>VLOOKUP(Tbl_Baseline_23_24_Adj[[#This Row],[Agy Code]],TblAgencies[],2,FALSE)</f>
        <v>16</v>
      </c>
      <c r="D122" s="58">
        <f t="shared" si="0"/>
        <v>360</v>
      </c>
      <c r="E122" s="56" t="str">
        <f>VLOOKUP(Tbl_Baseline_23_24_Adj[[#This Row],[Agy Code]],TblAgencies[],9,FALSE)</f>
        <v>360: Fort Monroe Authority</v>
      </c>
      <c r="F122" s="58" t="str">
        <f>VLOOKUP(Tbl_Baseline_23_24_Adj[[#This Row],[Agy Code]],TblAgencies[],10,FALSE)</f>
        <v>Fort Monroe Authority</v>
      </c>
      <c r="G122" s="58">
        <f>VLOOKUP(Tbl_Baseline_23_24_Adj[[#This Row],[Agy Code]],TblAgencies[],13,FALSE)</f>
        <v>76055</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6</v>
      </c>
      <c r="C123" s="58">
        <f>VLOOKUP(Tbl_Baseline_23_24_Adj[[#This Row],[Agy Code]],TblAgencies[],2,FALSE)</f>
        <v>16</v>
      </c>
      <c r="D123" s="58">
        <f t="shared" si="0"/>
        <v>360</v>
      </c>
      <c r="E123" s="56" t="str">
        <f>VLOOKUP(Tbl_Baseline_23_24_Adj[[#This Row],[Agy Code]],TblAgencies[],9,FALSE)</f>
        <v>360: Fort Monroe Authority</v>
      </c>
      <c r="F123" s="58" t="str">
        <f>VLOOKUP(Tbl_Baseline_23_24_Adj[[#This Row],[Agy Code]],TblAgencies[],10,FALSE)</f>
        <v>Fort Monroe Authority</v>
      </c>
      <c r="G123" s="58">
        <f>VLOOKUP(Tbl_Baseline_23_24_Adj[[#This Row],[Agy Code]],TblAgencies[],13,FALSE)</f>
        <v>76055</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6</v>
      </c>
      <c r="C124" s="58">
        <f>VLOOKUP(Tbl_Baseline_23_24_Adj[[#This Row],[Agy Code]],TblAgencies[],2,FALSE)</f>
        <v>16</v>
      </c>
      <c r="D124" s="58">
        <f t="shared" si="0"/>
        <v>360</v>
      </c>
      <c r="E124" s="56" t="str">
        <f>VLOOKUP(Tbl_Baseline_23_24_Adj[[#This Row],[Agy Code]],TblAgencies[],9,FALSE)</f>
        <v>360: Fort Monroe Authority</v>
      </c>
      <c r="F124" s="58" t="str">
        <f>VLOOKUP(Tbl_Baseline_23_24_Adj[[#This Row],[Agy Code]],TblAgencies[],10,FALSE)</f>
        <v>Fort Monroe Authority</v>
      </c>
      <c r="G124" s="58">
        <f>VLOOKUP(Tbl_Baseline_23_24_Adj[[#This Row],[Agy Code]],TblAgencies[],13,FALSE)</f>
        <v>76055</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6</v>
      </c>
      <c r="C125" s="58">
        <f>VLOOKUP(Tbl_Baseline_23_24_Adj[[#This Row],[Agy Code]],TblAgencies[],2,FALSE)</f>
        <v>16</v>
      </c>
      <c r="D125" s="58">
        <f t="shared" si="0"/>
        <v>360</v>
      </c>
      <c r="E125" s="56" t="str">
        <f>VLOOKUP(Tbl_Baseline_23_24_Adj[[#This Row],[Agy Code]],TblAgencies[],9,FALSE)</f>
        <v>360: Fort Monroe Authority</v>
      </c>
      <c r="F125" s="58" t="str">
        <f>VLOOKUP(Tbl_Baseline_23_24_Adj[[#This Row],[Agy Code]],TblAgencies[],10,FALSE)</f>
        <v>Fort Monroe Authority</v>
      </c>
      <c r="G125" s="58">
        <f>VLOOKUP(Tbl_Baseline_23_24_Adj[[#This Row],[Agy Code]],TblAgencies[],13,FALSE)</f>
        <v>76055</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6</v>
      </c>
      <c r="C126" s="58">
        <f>VLOOKUP(Tbl_Baseline_23_24_Adj[[#This Row],[Agy Code]],TblAgencies[],2,FALSE)</f>
        <v>16</v>
      </c>
      <c r="D126" s="58">
        <f t="shared" si="0"/>
        <v>360</v>
      </c>
      <c r="E126" s="56" t="str">
        <f>VLOOKUP(Tbl_Baseline_23_24_Adj[[#This Row],[Agy Code]],TblAgencies[],9,FALSE)</f>
        <v>360: Fort Monroe Authority</v>
      </c>
      <c r="F126" s="58" t="str">
        <f>VLOOKUP(Tbl_Baseline_23_24_Adj[[#This Row],[Agy Code]],TblAgencies[],10,FALSE)</f>
        <v>Fort Monroe Authority</v>
      </c>
      <c r="G126" s="58">
        <f>VLOOKUP(Tbl_Baseline_23_24_Adj[[#This Row],[Agy Code]],TblAgencies[],13,FALSE)</f>
        <v>76055</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6</v>
      </c>
      <c r="C127" s="56">
        <f>VLOOKUP(Tbl_Baseline_23_24_Adj[[#This Row],[Agy Code]],TblAgencies[],2,FALSE)</f>
        <v>16</v>
      </c>
      <c r="D127" s="56">
        <f>SelectAgyCode</f>
        <v>360</v>
      </c>
      <c r="E127" s="56" t="str">
        <f>VLOOKUP(Tbl_Baseline_23_24_Adj[[#This Row],[Agy Code]],TblAgencies[],9,FALSE)</f>
        <v>360: Fort Monroe Authority</v>
      </c>
      <c r="F127" s="56" t="str">
        <f>VLOOKUP(Tbl_Baseline_23_24_Adj[[#This Row],[Agy Code]],TblAgencies[],10,FALSE)</f>
        <v>Fort Monroe Authority</v>
      </c>
      <c r="G127" s="56">
        <f>VLOOKUP(Tbl_Baseline_23_24_Adj[[#This Row],[Agy Code]],TblAgencies[],13,FALSE)</f>
        <v>76055</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6</v>
      </c>
      <c r="C128" s="56">
        <f>VLOOKUP(Tbl_Baseline_23_24_Adj[[#This Row],[Agy Code]],TblAgencies[],2,FALSE)</f>
        <v>16</v>
      </c>
      <c r="D128" s="56">
        <f>SelectAgyCode</f>
        <v>360</v>
      </c>
      <c r="E128" s="56" t="str">
        <f>VLOOKUP(Tbl_Baseline_23_24_Adj[[#This Row],[Agy Code]],TblAgencies[],9,FALSE)</f>
        <v>360: Fort Monroe Authority</v>
      </c>
      <c r="F128" s="56" t="str">
        <f>VLOOKUP(Tbl_Baseline_23_24_Adj[[#This Row],[Agy Code]],TblAgencies[],10,FALSE)</f>
        <v>Fort Monroe Authority</v>
      </c>
      <c r="G128" s="56">
        <f>VLOOKUP(Tbl_Baseline_23_24_Adj[[#This Row],[Agy Code]],TblAgencies[],13,FALSE)</f>
        <v>76055</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6</v>
      </c>
      <c r="C129" s="56">
        <f>VLOOKUP(Tbl_Baseline_23_24_Adj[[#This Row],[Agy Code]],TblAgencies[],2,FALSE)</f>
        <v>16</v>
      </c>
      <c r="D129" s="56">
        <f>SelectAgyCode</f>
        <v>360</v>
      </c>
      <c r="E129" s="56" t="str">
        <f>VLOOKUP(Tbl_Baseline_23_24_Adj[[#This Row],[Agy Code]],TblAgencies[],9,FALSE)</f>
        <v>360: Fort Monroe Authority</v>
      </c>
      <c r="F129" s="56" t="str">
        <f>VLOOKUP(Tbl_Baseline_23_24_Adj[[#This Row],[Agy Code]],TblAgencies[],10,FALSE)</f>
        <v>Fort Monroe Authority</v>
      </c>
      <c r="G129" s="56">
        <f>VLOOKUP(Tbl_Baseline_23_24_Adj[[#This Row],[Agy Code]],TblAgencies[],13,FALSE)</f>
        <v>76055</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6</v>
      </c>
      <c r="C130" s="58">
        <f>VLOOKUP(Tbl_Baseline_23_24_Adj[[#This Row],[Agy Code]],TblAgencies[],2,FALSE)</f>
        <v>16</v>
      </c>
      <c r="D130" s="58">
        <f t="shared" si="0"/>
        <v>360</v>
      </c>
      <c r="E130" s="56" t="str">
        <f>VLOOKUP(Tbl_Baseline_23_24_Adj[[#This Row],[Agy Code]],TblAgencies[],9,FALSE)</f>
        <v>360: Fort Monroe Authority</v>
      </c>
      <c r="F130" s="58" t="str">
        <f>VLOOKUP(Tbl_Baseline_23_24_Adj[[#This Row],[Agy Code]],TblAgencies[],10,FALSE)</f>
        <v>Fort Monroe Authority</v>
      </c>
      <c r="G130" s="58">
        <f>VLOOKUP(Tbl_Baseline_23_24_Adj[[#This Row],[Agy Code]],TblAgencies[],13,FALSE)</f>
        <v>76055</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6</v>
      </c>
      <c r="C131" s="56">
        <f>VLOOKUP(Tbl_Baseline_23_24_Adj[[#This Row],[Agy Code]],TblAgencies[],2,FALSE)</f>
        <v>16</v>
      </c>
      <c r="D131" s="56">
        <f t="shared" si="0"/>
        <v>360</v>
      </c>
      <c r="E131" s="56" t="str">
        <f>VLOOKUP(Tbl_Baseline_23_24_Adj[[#This Row],[Agy Code]],TblAgencies[],9,FALSE)</f>
        <v>360: Fort Monroe Authority</v>
      </c>
      <c r="F131" s="56" t="str">
        <f>VLOOKUP(Tbl_Baseline_23_24_Adj[[#This Row],[Agy Code]],TblAgencies[],10,FALSE)</f>
        <v>Fort Monroe Authority</v>
      </c>
      <c r="G131" s="56">
        <f>VLOOKUP(Tbl_Baseline_23_24_Adj[[#This Row],[Agy Code]],TblAgencies[],13,FALSE)</f>
        <v>76055</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6</v>
      </c>
      <c r="C132" s="58">
        <f>VLOOKUP(Tbl_Baseline_23_24_Adj[[#This Row],[Agy Code]],TblAgencies[],2,FALSE)</f>
        <v>16</v>
      </c>
      <c r="D132" s="58">
        <f t="shared" si="0"/>
        <v>360</v>
      </c>
      <c r="E132" s="56" t="str">
        <f>VLOOKUP(Tbl_Baseline_23_24_Adj[[#This Row],[Agy Code]],TblAgencies[],9,FALSE)</f>
        <v>360: Fort Monroe Authority</v>
      </c>
      <c r="F132" s="58" t="str">
        <f>VLOOKUP(Tbl_Baseline_23_24_Adj[[#This Row],[Agy Code]],TblAgencies[],10,FALSE)</f>
        <v>Fort Monroe Authority</v>
      </c>
      <c r="G132" s="58">
        <f>VLOOKUP(Tbl_Baseline_23_24_Adj[[#This Row],[Agy Code]],TblAgencies[],13,FALSE)</f>
        <v>76055</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6</v>
      </c>
      <c r="C133" s="58">
        <f>VLOOKUP(Tbl_Baseline_23_24_Adj[[#This Row],[Agy Code]],TblAgencies[],2,FALSE)</f>
        <v>16</v>
      </c>
      <c r="D133" s="58">
        <f t="shared" si="0"/>
        <v>360</v>
      </c>
      <c r="E133" s="56" t="str">
        <f>VLOOKUP(Tbl_Baseline_23_24_Adj[[#This Row],[Agy Code]],TblAgencies[],9,FALSE)</f>
        <v>360: Fort Monroe Authority</v>
      </c>
      <c r="F133" s="58" t="str">
        <f>VLOOKUP(Tbl_Baseline_23_24_Adj[[#This Row],[Agy Code]],TblAgencies[],10,FALSE)</f>
        <v>Fort Monroe Authority</v>
      </c>
      <c r="G133" s="58">
        <f>VLOOKUP(Tbl_Baseline_23_24_Adj[[#This Row],[Agy Code]],TblAgencies[],13,FALSE)</f>
        <v>76055</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6</v>
      </c>
      <c r="C134" s="58">
        <f>VLOOKUP(Tbl_Baseline_23_24_Adj[[#This Row],[Agy Code]],TblAgencies[],2,FALSE)</f>
        <v>16</v>
      </c>
      <c r="D134" s="58">
        <f t="shared" si="0"/>
        <v>360</v>
      </c>
      <c r="E134" s="56" t="str">
        <f>VLOOKUP(Tbl_Baseline_23_24_Adj[[#This Row],[Agy Code]],TblAgencies[],9,FALSE)</f>
        <v>360: Fort Monroe Authority</v>
      </c>
      <c r="F134" s="58" t="str">
        <f>VLOOKUP(Tbl_Baseline_23_24_Adj[[#This Row],[Agy Code]],TblAgencies[],10,FALSE)</f>
        <v>Fort Monroe Authority</v>
      </c>
      <c r="G134" s="58">
        <f>VLOOKUP(Tbl_Baseline_23_24_Adj[[#This Row],[Agy Code]],TblAgencies[],13,FALSE)</f>
        <v>76055</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6</v>
      </c>
      <c r="C135" s="58">
        <f>VLOOKUP(Tbl_Baseline_23_24_Adj[[#This Row],[Agy Code]],TblAgencies[],2,FALSE)</f>
        <v>16</v>
      </c>
      <c r="D135" s="58">
        <f t="shared" si="0"/>
        <v>360</v>
      </c>
      <c r="E135" s="56" t="str">
        <f>VLOOKUP(Tbl_Baseline_23_24_Adj[[#This Row],[Agy Code]],TblAgencies[],9,FALSE)</f>
        <v>360: Fort Monroe Authority</v>
      </c>
      <c r="F135" s="58" t="str">
        <f>VLOOKUP(Tbl_Baseline_23_24_Adj[[#This Row],[Agy Code]],TblAgencies[],10,FALSE)</f>
        <v>Fort Monroe Authority</v>
      </c>
      <c r="G135" s="58">
        <f>VLOOKUP(Tbl_Baseline_23_24_Adj[[#This Row],[Agy Code]],TblAgencies[],13,FALSE)</f>
        <v>76055</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6</v>
      </c>
      <c r="C136" s="58">
        <f>VLOOKUP(Tbl_Baseline_23_24_Adj[[#This Row],[Agy Code]],TblAgencies[],2,FALSE)</f>
        <v>16</v>
      </c>
      <c r="D136" s="58">
        <f t="shared" si="0"/>
        <v>360</v>
      </c>
      <c r="E136" s="56" t="str">
        <f>VLOOKUP(Tbl_Baseline_23_24_Adj[[#This Row],[Agy Code]],TblAgencies[],9,FALSE)</f>
        <v>360: Fort Monroe Authority</v>
      </c>
      <c r="F136" s="58" t="str">
        <f>VLOOKUP(Tbl_Baseline_23_24_Adj[[#This Row],[Agy Code]],TblAgencies[],10,FALSE)</f>
        <v>Fort Monroe Authority</v>
      </c>
      <c r="G136" s="58">
        <f>VLOOKUP(Tbl_Baseline_23_24_Adj[[#This Row],[Agy Code]],TblAgencies[],13,FALSE)</f>
        <v>76055</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6</v>
      </c>
      <c r="C137" s="58">
        <f>VLOOKUP(Tbl_Baseline_23_24_Adj[[#This Row],[Agy Code]],TblAgencies[],2,FALSE)</f>
        <v>16</v>
      </c>
      <c r="D137" s="58">
        <f t="shared" si="0"/>
        <v>360</v>
      </c>
      <c r="E137" s="56" t="str">
        <f>VLOOKUP(Tbl_Baseline_23_24_Adj[[#This Row],[Agy Code]],TblAgencies[],9,FALSE)</f>
        <v>360: Fort Monroe Authority</v>
      </c>
      <c r="F137" s="58" t="str">
        <f>VLOOKUP(Tbl_Baseline_23_24_Adj[[#This Row],[Agy Code]],TblAgencies[],10,FALSE)</f>
        <v>Fort Monroe Authority</v>
      </c>
      <c r="G137" s="58">
        <f>VLOOKUP(Tbl_Baseline_23_24_Adj[[#This Row],[Agy Code]],TblAgencies[],13,FALSE)</f>
        <v>76055</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7 P15:P137">
    <cfRule type="expression" dxfId="160" priority="118">
      <formula>$K7="NO"</formula>
    </cfRule>
  </conditionalFormatting>
  <conditionalFormatting sqref="R9:R11 R15:R137">
    <cfRule type="expression" dxfId="159" priority="113">
      <formula>AND($K9="NO",$R9&lt;&gt;0)</formula>
    </cfRule>
    <cfRule type="expression" dxfId="158" priority="116">
      <formula>AND($N9="Minus",$R9&gt;0)</formula>
    </cfRule>
    <cfRule type="expression" dxfId="157" priority="117">
      <formula>AND($N9="Plus",$R9&lt;0)</formula>
    </cfRule>
  </conditionalFormatting>
  <conditionalFormatting sqref="S7 S9:S11 S15:S137">
    <cfRule type="expression" dxfId="156" priority="112">
      <formula>AND($K7="NO",$S7&lt;&gt;0)</formula>
    </cfRule>
    <cfRule type="expression" dxfId="155" priority="114">
      <formula>AND($N7="Minus",$S7&gt;0)</formula>
    </cfRule>
    <cfRule type="expression" dxfId="154" priority="115">
      <formula>AND($N7="Plus",$S7&lt;0)</formula>
    </cfRule>
  </conditionalFormatting>
  <conditionalFormatting sqref="T7:T11 T15:T137">
    <cfRule type="expression" dxfId="153" priority="99">
      <formula>AND($N7="Plus",$T7&lt;0)</formula>
    </cfRule>
    <cfRule type="expression" dxfId="152" priority="101">
      <formula>AND($N7="Minus",$T7&gt;0)</formula>
    </cfRule>
    <cfRule type="expression" dxfId="151" priority="103">
      <formula>AND($K7="NO",$T7&lt;&gt;0)</formula>
    </cfRule>
    <cfRule type="expression" dxfId="150" priority="108">
      <formula>AND($N7="Minus",$M7="YES",$T7&gt;0,$Q7&lt;&gt;"Efficiencies from Replacing Contractors with Commonwealth Employees")</formula>
    </cfRule>
    <cfRule type="expression" dxfId="149" priority="109">
      <formula>AND($N7="Plus",$M7="YES",$T7&lt;0,$Q7&lt;&gt;"Efficiencies from Replacing Contractors with Commonwealth Employees")</formula>
    </cfRule>
    <cfRule type="expression" dxfId="148" priority="111">
      <formula>AND($M7="NO",$T7&lt;&gt;0)</formula>
    </cfRule>
  </conditionalFormatting>
  <conditionalFormatting sqref="U7:U11 U15:U137">
    <cfRule type="expression" dxfId="147" priority="98">
      <formula>AND($N7="Plus",$U7&lt;0)</formula>
    </cfRule>
    <cfRule type="expression" dxfId="146" priority="100">
      <formula>AND($N7="Minus",$U7&gt;0)</formula>
    </cfRule>
    <cfRule type="expression" dxfId="145" priority="102">
      <formula>AND($K7="NO",$U7&lt;&gt;0)</formula>
    </cfRule>
    <cfRule type="expression" dxfId="144" priority="106">
      <formula>AND($N7="Plus",$M7="YES",$U7&lt;0,$Q7&lt;&gt;"Efficiencies from Replacing Contractors with Commonwealth Employees")</formula>
    </cfRule>
    <cfRule type="expression" dxfId="143" priority="107">
      <formula>AND($N7="Minus",$M7="YES",$U7&gt;0,$Q7&lt;&gt;"Efficiencies from Replacing Contractors with Commonwealth Employees")</formula>
    </cfRule>
    <cfRule type="expression" dxfId="142" priority="110">
      <formula>AND($M7="NO",$U7&lt;&gt;0)</formula>
    </cfRule>
  </conditionalFormatting>
  <conditionalFormatting sqref="P6">
    <cfRule type="expression" dxfId="141" priority="94">
      <formula>$K6="NO"</formula>
    </cfRule>
  </conditionalFormatting>
  <conditionalFormatting sqref="R6">
    <cfRule type="expression" dxfId="140" priority="89">
      <formula>AND($K6="NO",$R6&lt;&gt;0)</formula>
    </cfRule>
    <cfRule type="expression" dxfId="139" priority="92">
      <formula>AND($N6="Minus",$R6&gt;0)</formula>
    </cfRule>
    <cfRule type="expression" dxfId="138" priority="93">
      <formula>AND($N6="Plus",$R6&lt;0)</formula>
    </cfRule>
  </conditionalFormatting>
  <conditionalFormatting sqref="S6">
    <cfRule type="expression" dxfId="137" priority="88">
      <formula>AND($K6="NO",$S6&lt;&gt;0)</formula>
    </cfRule>
    <cfRule type="expression" dxfId="136" priority="90">
      <formula>AND($N6="Minus",$S6&gt;0)</formula>
    </cfRule>
    <cfRule type="expression" dxfId="135" priority="91">
      <formula>AND($N6="Plus",$S6&lt;0)</formula>
    </cfRule>
  </conditionalFormatting>
  <conditionalFormatting sqref="T6">
    <cfRule type="expression" dxfId="134" priority="77">
      <formula>AND($N6="Plus",$T6&lt;0)</formula>
    </cfRule>
    <cfRule type="expression" dxfId="133" priority="79">
      <formula>AND($N6="Minus",$T6&gt;0)</formula>
    </cfRule>
    <cfRule type="expression" dxfId="132" priority="81">
      <formula>AND($K6="NO",$T6&lt;&gt;0)</formula>
    </cfRule>
    <cfRule type="expression" dxfId="131" priority="84">
      <formula>AND($N6="Minus",$M6="YES",$T6&gt;0,$Q6&lt;&gt;"Efficiencies from Replacing Contractors with Commonwealth Employees")</formula>
    </cfRule>
    <cfRule type="expression" dxfId="130" priority="85">
      <formula>AND($N6="Plus",$M6="YES",$T6&lt;0,$Q6&lt;&gt;"Efficiencies from Replacing Contractors with Commonwealth Employees")</formula>
    </cfRule>
    <cfRule type="expression" dxfId="129" priority="87">
      <formula>AND($M6="NO",$T6&lt;&gt;0)</formula>
    </cfRule>
  </conditionalFormatting>
  <conditionalFormatting sqref="U6">
    <cfRule type="expression" dxfId="128" priority="76">
      <formula>AND($N6="Plus",$U6&lt;0)</formula>
    </cfRule>
    <cfRule type="expression" dxfId="127" priority="78">
      <formula>AND($N6="Minus",$U6&gt;0)</formula>
    </cfRule>
    <cfRule type="expression" dxfId="126" priority="80">
      <formula>AND($K6="NO",$U6&lt;&gt;0)</formula>
    </cfRule>
    <cfRule type="expression" dxfId="125" priority="82">
      <formula>AND($N6="Plus",$M6="YES",$U6&lt;0,$Q6&lt;&gt;"Efficiencies from Replacing Contractors with Commonwealth Employees")</formula>
    </cfRule>
    <cfRule type="expression" dxfId="124" priority="83">
      <formula>AND($N6="Minus",$M6="YES",$U6&gt;0,$Q6&lt;&gt;"Efficiencies from Replacing Contractors with Commonwealth Employees")</formula>
    </cfRule>
    <cfRule type="expression" dxfId="123" priority="86">
      <formula>AND($M6="NO",$U6&lt;&gt;0)</formula>
    </cfRule>
  </conditionalFormatting>
  <conditionalFormatting sqref="R7">
    <cfRule type="expression" dxfId="122" priority="70">
      <formula>AND($K7="NO",$S7&lt;&gt;0)</formula>
    </cfRule>
    <cfRule type="expression" dxfId="121" priority="71">
      <formula>AND($N7="Minus",$S7&gt;0)</formula>
    </cfRule>
    <cfRule type="expression" dxfId="120" priority="72">
      <formula>AND($N7="Plus",$S7&lt;0)</formula>
    </cfRule>
  </conditionalFormatting>
  <conditionalFormatting sqref="P8">
    <cfRule type="expression" dxfId="119" priority="69">
      <formula>$K8="NO"</formula>
    </cfRule>
  </conditionalFormatting>
  <conditionalFormatting sqref="S8">
    <cfRule type="expression" dxfId="118" priority="66">
      <formula>AND($K8="NO",$S8&lt;&gt;0)</formula>
    </cfRule>
    <cfRule type="expression" dxfId="117" priority="67">
      <formula>AND($N8="Minus",$S8&gt;0)</formula>
    </cfRule>
    <cfRule type="expression" dxfId="116" priority="68">
      <formula>AND($N8="Plus",$S8&lt;0)</formula>
    </cfRule>
  </conditionalFormatting>
  <conditionalFormatting sqref="R8">
    <cfRule type="expression" dxfId="115" priority="63">
      <formula>AND($K8="NO",$S8&lt;&gt;0)</formula>
    </cfRule>
    <cfRule type="expression" dxfId="114" priority="64">
      <formula>AND($N8="Minus",$S8&gt;0)</formula>
    </cfRule>
    <cfRule type="expression" dxfId="113" priority="65">
      <formula>AND($N8="Plus",$S8&lt;0)</formula>
    </cfRule>
  </conditionalFormatting>
  <conditionalFormatting sqref="P9">
    <cfRule type="expression" dxfId="112" priority="62">
      <formula>$K9="NO"</formula>
    </cfRule>
  </conditionalFormatting>
  <conditionalFormatting sqref="P10">
    <cfRule type="expression" dxfId="111" priority="61">
      <formula>$K10="NO"</formula>
    </cfRule>
  </conditionalFormatting>
  <conditionalFormatting sqref="P11">
    <cfRule type="expression" dxfId="110" priority="60">
      <formula>$K11="NO"</formula>
    </cfRule>
  </conditionalFormatting>
  <conditionalFormatting sqref="R14">
    <cfRule type="expression" dxfId="109" priority="53">
      <formula>AND($K14="NO",$R14&lt;&gt;0)</formula>
    </cfRule>
    <cfRule type="expression" dxfId="108" priority="56">
      <formula>AND($N14="Minus",$R14&gt;0)</formula>
    </cfRule>
    <cfRule type="expression" dxfId="107" priority="57">
      <formula>AND($N14="Plus",$R14&lt;0)</formula>
    </cfRule>
  </conditionalFormatting>
  <conditionalFormatting sqref="S14">
    <cfRule type="expression" dxfId="106" priority="52">
      <formula>AND($K14="NO",$S14&lt;&gt;0)</formula>
    </cfRule>
    <cfRule type="expression" dxfId="105" priority="54">
      <formula>AND($N14="Minus",$S14&gt;0)</formula>
    </cfRule>
    <cfRule type="expression" dxfId="104" priority="55">
      <formula>AND($N14="Plus",$S14&lt;0)</formula>
    </cfRule>
  </conditionalFormatting>
  <conditionalFormatting sqref="T14">
    <cfRule type="expression" dxfId="103" priority="41">
      <formula>AND($N14="Plus",$T14&lt;0)</formula>
    </cfRule>
    <cfRule type="expression" dxfId="102" priority="43">
      <formula>AND($N14="Minus",$T14&gt;0)</formula>
    </cfRule>
    <cfRule type="expression" dxfId="101" priority="45">
      <formula>AND($K14="NO",$T14&lt;&gt;0)</formula>
    </cfRule>
    <cfRule type="expression" dxfId="100" priority="48">
      <formula>AND($N14="Minus",$M14="YES",$T14&gt;0,$Q14&lt;&gt;"Efficiencies from Replacing Contractors with Commonwealth Employees")</formula>
    </cfRule>
    <cfRule type="expression" dxfId="99" priority="49">
      <formula>AND($N14="Plus",$M14="YES",$T14&lt;0,$Q14&lt;&gt;"Efficiencies from Replacing Contractors with Commonwealth Employees")</formula>
    </cfRule>
    <cfRule type="expression" dxfId="98" priority="51">
      <formula>AND($M14="NO",$T14&lt;&gt;0)</formula>
    </cfRule>
  </conditionalFormatting>
  <conditionalFormatting sqref="U14">
    <cfRule type="expression" dxfId="97" priority="40">
      <formula>AND($N14="Plus",$U14&lt;0)</formula>
    </cfRule>
    <cfRule type="expression" dxfId="96" priority="42">
      <formula>AND($N14="Minus",$U14&gt;0)</formula>
    </cfRule>
    <cfRule type="expression" dxfId="95" priority="44">
      <formula>AND($K14="NO",$U14&lt;&gt;0)</formula>
    </cfRule>
    <cfRule type="expression" dxfId="94" priority="46">
      <formula>AND($N14="Plus",$M14="YES",$U14&lt;0,$Q14&lt;&gt;"Efficiencies from Replacing Contractors with Commonwealth Employees")</formula>
    </cfRule>
    <cfRule type="expression" dxfId="93" priority="47">
      <formula>AND($N14="Minus",$M14="YES",$U14&gt;0,$Q14&lt;&gt;"Efficiencies from Replacing Contractors with Commonwealth Employees")</formula>
    </cfRule>
    <cfRule type="expression" dxfId="92" priority="50">
      <formula>AND($M14="NO",$U14&lt;&gt;0)</formula>
    </cfRule>
  </conditionalFormatting>
  <conditionalFormatting sqref="P14">
    <cfRule type="expression" dxfId="91" priority="39">
      <formula>$K14="NO"</formula>
    </cfRule>
  </conditionalFormatting>
  <conditionalFormatting sqref="R13">
    <cfRule type="expression" dxfId="90" priority="34">
      <formula>AND($K13="NO",$R13&lt;&gt;0)</formula>
    </cfRule>
    <cfRule type="expression" dxfId="89" priority="37">
      <formula>AND($N13="Minus",$R13&gt;0)</formula>
    </cfRule>
    <cfRule type="expression" dxfId="88" priority="38">
      <formula>AND($N13="Plus",$R13&lt;0)</formula>
    </cfRule>
  </conditionalFormatting>
  <conditionalFormatting sqref="S13">
    <cfRule type="expression" dxfId="87" priority="33">
      <formula>AND($K13="NO",$S13&lt;&gt;0)</formula>
    </cfRule>
    <cfRule type="expression" dxfId="86" priority="35">
      <formula>AND($N13="Minus",$S13&gt;0)</formula>
    </cfRule>
    <cfRule type="expression" dxfId="85" priority="36">
      <formula>AND($N13="Plus",$S13&lt;0)</formula>
    </cfRule>
  </conditionalFormatting>
  <conditionalFormatting sqref="T13">
    <cfRule type="expression" dxfId="84" priority="22">
      <formula>AND($N13="Plus",$T13&lt;0)</formula>
    </cfRule>
    <cfRule type="expression" dxfId="83" priority="24">
      <formula>AND($N13="Minus",$T13&gt;0)</formula>
    </cfRule>
    <cfRule type="expression" dxfId="82" priority="26">
      <formula>AND($K13="NO",$T13&lt;&gt;0)</formula>
    </cfRule>
    <cfRule type="expression" dxfId="81" priority="29">
      <formula>AND($N13="Minus",$M13="YES",$T13&gt;0,$Q13&lt;&gt;"Efficiencies from Replacing Contractors with Commonwealth Employees")</formula>
    </cfRule>
    <cfRule type="expression" dxfId="80" priority="30">
      <formula>AND($N13="Plus",$M13="YES",$T13&lt;0,$Q13&lt;&gt;"Efficiencies from Replacing Contractors with Commonwealth Employees")</formula>
    </cfRule>
    <cfRule type="expression" dxfId="79" priority="32">
      <formula>AND($M13="NO",$T13&lt;&gt;0)</formula>
    </cfRule>
  </conditionalFormatting>
  <conditionalFormatting sqref="U13">
    <cfRule type="expression" dxfId="78" priority="21">
      <formula>AND($N13="Plus",$U13&lt;0)</formula>
    </cfRule>
    <cfRule type="expression" dxfId="77" priority="23">
      <formula>AND($N13="Minus",$U13&gt;0)</formula>
    </cfRule>
    <cfRule type="expression" dxfId="76" priority="25">
      <formula>AND($K13="NO",$U13&lt;&gt;0)</formula>
    </cfRule>
    <cfRule type="expression" dxfId="75" priority="27">
      <formula>AND($N13="Plus",$M13="YES",$U13&lt;0,$Q13&lt;&gt;"Efficiencies from Replacing Contractors with Commonwealth Employees")</formula>
    </cfRule>
    <cfRule type="expression" dxfId="74" priority="28">
      <formula>AND($N13="Minus",$M13="YES",$U13&gt;0,$Q13&lt;&gt;"Efficiencies from Replacing Contractors with Commonwealth Employees")</formula>
    </cfRule>
    <cfRule type="expression" dxfId="73" priority="31">
      <formula>AND($M13="NO",$U13&lt;&gt;0)</formula>
    </cfRule>
  </conditionalFormatting>
  <conditionalFormatting sqref="P13">
    <cfRule type="expression" dxfId="72" priority="20">
      <formula>$K13="NO"</formula>
    </cfRule>
  </conditionalFormatting>
  <conditionalFormatting sqref="R12">
    <cfRule type="expression" dxfId="71" priority="15">
      <formula>AND($K12="NO",$R12&lt;&gt;0)</formula>
    </cfRule>
    <cfRule type="expression" dxfId="70" priority="18">
      <formula>AND($N12="Minus",$R12&gt;0)</formula>
    </cfRule>
    <cfRule type="expression" dxfId="69" priority="19">
      <formula>AND($N12="Plus",$R12&lt;0)</formula>
    </cfRule>
  </conditionalFormatting>
  <conditionalFormatting sqref="S12">
    <cfRule type="expression" dxfId="68" priority="14">
      <formula>AND($K12="NO",$S12&lt;&gt;0)</formula>
    </cfRule>
    <cfRule type="expression" dxfId="67" priority="16">
      <formula>AND($N12="Minus",$S12&gt;0)</formula>
    </cfRule>
    <cfRule type="expression" dxfId="66" priority="17">
      <formula>AND($N12="Plus",$S12&lt;0)</formula>
    </cfRule>
  </conditionalFormatting>
  <conditionalFormatting sqref="T12">
    <cfRule type="expression" dxfId="65" priority="3">
      <formula>AND($N12="Plus",$T12&lt;0)</formula>
    </cfRule>
    <cfRule type="expression" dxfId="64" priority="5">
      <formula>AND($N12="Minus",$T12&gt;0)</formula>
    </cfRule>
    <cfRule type="expression" dxfId="63" priority="7">
      <formula>AND($K12="NO",$T12&lt;&gt;0)</formula>
    </cfRule>
    <cfRule type="expression" dxfId="62" priority="10">
      <formula>AND($N12="Minus",$M12="YES",$T12&gt;0,$Q12&lt;&gt;"Efficiencies from Replacing Contractors with Commonwealth Employees")</formula>
    </cfRule>
    <cfRule type="expression" dxfId="61" priority="11">
      <formula>AND($N12="Plus",$M12="YES",$T12&lt;0,$Q12&lt;&gt;"Efficiencies from Replacing Contractors with Commonwealth Employees")</formula>
    </cfRule>
    <cfRule type="expression" dxfId="60" priority="13">
      <formula>AND($M12="NO",$T12&lt;&gt;0)</formula>
    </cfRule>
  </conditionalFormatting>
  <conditionalFormatting sqref="U12">
    <cfRule type="expression" dxfId="59" priority="2">
      <formula>AND($N12="Plus",$U12&lt;0)</formula>
    </cfRule>
    <cfRule type="expression" dxfId="58" priority="4">
      <formula>AND($N12="Minus",$U12&gt;0)</formula>
    </cfRule>
    <cfRule type="expression" dxfId="57" priority="6">
      <formula>AND($K12="NO",$U12&lt;&gt;0)</formula>
    </cfRule>
    <cfRule type="expression" dxfId="56" priority="8">
      <formula>AND($N12="Plus",$M12="YES",$U12&lt;0,$Q12&lt;&gt;"Efficiencies from Replacing Contractors with Commonwealth Employees")</formula>
    </cfRule>
    <cfRule type="expression" dxfId="55" priority="9">
      <formula>AND($N12="Minus",$M12="YES",$U12&gt;0,$Q12&lt;&gt;"Efficiencies from Replacing Contractors with Commonwealth Employees")</formula>
    </cfRule>
    <cfRule type="expression" dxfId="54" priority="12">
      <formula>AND($M12="NO",$U12&lt;&gt;0)</formula>
    </cfRule>
  </conditionalFormatting>
  <conditionalFormatting sqref="P12">
    <cfRule type="expression" dxfId="53" priority="1">
      <formula>$K12="NO"</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360: Fort Monroe Authority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6</v>
      </c>
      <c r="C6" s="58">
        <f>VLOOKUP(Tbl_PolicyChanges[[#This Row],[Agy Code]],TblAgencies[],2,FALSE)</f>
        <v>16</v>
      </c>
      <c r="D6" s="58">
        <f t="shared" ref="D6:D80" si="0">SelectAgyCode</f>
        <v>360</v>
      </c>
      <c r="E6" s="58" t="str">
        <f>VLOOKUP(Tbl_PolicyChanges[[#This Row],[Agy Code]],TblAgencies[],9,FALSE)</f>
        <v>360: Fort Monroe Authority</v>
      </c>
      <c r="F6" s="58" t="str">
        <f>VLOOKUP(Tbl_PolicyChanges[[#This Row],[Agy Code]],TblAgencies[],10,FALSE)</f>
        <v>Fort Monroe Authority</v>
      </c>
      <c r="G6" s="58">
        <f>VLOOKUP(Tbl_PolicyChanges[[#This Row],[Agy Code]],TblAgencies[],13,FALSE)</f>
        <v>76055</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6</v>
      </c>
      <c r="C7" s="56">
        <f>VLOOKUP(Tbl_PolicyChanges[[#This Row],[Agy Code]],TblAgencies[],2,FALSE)</f>
        <v>16</v>
      </c>
      <c r="D7" s="56">
        <f t="shared" si="0"/>
        <v>360</v>
      </c>
      <c r="E7" s="56" t="str">
        <f>VLOOKUP(Tbl_PolicyChanges[[#This Row],[Agy Code]],TblAgencies[],9,FALSE)</f>
        <v>360: Fort Monroe Authority</v>
      </c>
      <c r="F7" s="56" t="str">
        <f>VLOOKUP(Tbl_PolicyChanges[[#This Row],[Agy Code]],TblAgencies[],10,FALSE)</f>
        <v>Fort Monroe Authority</v>
      </c>
      <c r="G7" s="56">
        <f>VLOOKUP(Tbl_PolicyChanges[[#This Row],[Agy Code]],TblAgencies[],13,FALSE)</f>
        <v>76055</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6</v>
      </c>
      <c r="C8" s="58">
        <f>VLOOKUP(Tbl_PolicyChanges[[#This Row],[Agy Code]],TblAgencies[],2,FALSE)</f>
        <v>16</v>
      </c>
      <c r="D8" s="58">
        <f t="shared" si="0"/>
        <v>360</v>
      </c>
      <c r="E8" s="56" t="str">
        <f>VLOOKUP(Tbl_PolicyChanges[[#This Row],[Agy Code]],TblAgencies[],9,FALSE)</f>
        <v>360: Fort Monroe Authority</v>
      </c>
      <c r="F8" s="58" t="str">
        <f>VLOOKUP(Tbl_PolicyChanges[[#This Row],[Agy Code]],TblAgencies[],10,FALSE)</f>
        <v>Fort Monroe Authority</v>
      </c>
      <c r="G8" s="58">
        <f>VLOOKUP(Tbl_PolicyChanges[[#This Row],[Agy Code]],TblAgencies[],13,FALSE)</f>
        <v>76055</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6</v>
      </c>
      <c r="C9" s="58">
        <f>VLOOKUP(Tbl_PolicyChanges[[#This Row],[Agy Code]],TblAgencies[],2,FALSE)</f>
        <v>16</v>
      </c>
      <c r="D9" s="58">
        <f t="shared" si="0"/>
        <v>360</v>
      </c>
      <c r="E9" s="56" t="str">
        <f>VLOOKUP(Tbl_PolicyChanges[[#This Row],[Agy Code]],TblAgencies[],9,FALSE)</f>
        <v>360: Fort Monroe Authority</v>
      </c>
      <c r="F9" s="58" t="str">
        <f>VLOOKUP(Tbl_PolicyChanges[[#This Row],[Agy Code]],TblAgencies[],10,FALSE)</f>
        <v>Fort Monroe Authority</v>
      </c>
      <c r="G9" s="58">
        <f>VLOOKUP(Tbl_PolicyChanges[[#This Row],[Agy Code]],TblAgencies[],13,FALSE)</f>
        <v>76055</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6</v>
      </c>
      <c r="C10" s="56">
        <f>VLOOKUP(Tbl_PolicyChanges[[#This Row],[Agy Code]],TblAgencies[],2,FALSE)</f>
        <v>16</v>
      </c>
      <c r="D10" s="56">
        <f t="shared" ref="D10:D41" si="1">SelectAgyCode</f>
        <v>360</v>
      </c>
      <c r="E10" s="56" t="str">
        <f>VLOOKUP(Tbl_PolicyChanges[[#This Row],[Agy Code]],TblAgencies[],9,FALSE)</f>
        <v>360: Fort Monroe Authority</v>
      </c>
      <c r="F10" s="56" t="str">
        <f>VLOOKUP(Tbl_PolicyChanges[[#This Row],[Agy Code]],TblAgencies[],10,FALSE)</f>
        <v>Fort Monroe Authority</v>
      </c>
      <c r="G10" s="56">
        <f>VLOOKUP(Tbl_PolicyChanges[[#This Row],[Agy Code]],TblAgencies[],13,FALSE)</f>
        <v>76055</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6</v>
      </c>
      <c r="C11" s="56">
        <f>VLOOKUP(Tbl_PolicyChanges[[#This Row],[Agy Code]],TblAgencies[],2,FALSE)</f>
        <v>16</v>
      </c>
      <c r="D11" s="56">
        <f t="shared" si="1"/>
        <v>360</v>
      </c>
      <c r="E11" s="56" t="str">
        <f>VLOOKUP(Tbl_PolicyChanges[[#This Row],[Agy Code]],TblAgencies[],9,FALSE)</f>
        <v>360: Fort Monroe Authority</v>
      </c>
      <c r="F11" s="56" t="str">
        <f>VLOOKUP(Tbl_PolicyChanges[[#This Row],[Agy Code]],TblAgencies[],10,FALSE)</f>
        <v>Fort Monroe Authority</v>
      </c>
      <c r="G11" s="56">
        <f>VLOOKUP(Tbl_PolicyChanges[[#This Row],[Agy Code]],TblAgencies[],13,FALSE)</f>
        <v>76055</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6</v>
      </c>
      <c r="C12" s="56">
        <f>VLOOKUP(Tbl_PolicyChanges[[#This Row],[Agy Code]],TblAgencies[],2,FALSE)</f>
        <v>16</v>
      </c>
      <c r="D12" s="56">
        <f t="shared" si="1"/>
        <v>360</v>
      </c>
      <c r="E12" s="56" t="str">
        <f>VLOOKUP(Tbl_PolicyChanges[[#This Row],[Agy Code]],TblAgencies[],9,FALSE)</f>
        <v>360: Fort Monroe Authority</v>
      </c>
      <c r="F12" s="56" t="str">
        <f>VLOOKUP(Tbl_PolicyChanges[[#This Row],[Agy Code]],TblAgencies[],10,FALSE)</f>
        <v>Fort Monroe Authority</v>
      </c>
      <c r="G12" s="56">
        <f>VLOOKUP(Tbl_PolicyChanges[[#This Row],[Agy Code]],TblAgencies[],13,FALSE)</f>
        <v>76055</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6</v>
      </c>
      <c r="C13" s="56">
        <f>VLOOKUP(Tbl_PolicyChanges[[#This Row],[Agy Code]],TblAgencies[],2,FALSE)</f>
        <v>16</v>
      </c>
      <c r="D13" s="56">
        <f t="shared" si="1"/>
        <v>360</v>
      </c>
      <c r="E13" s="56" t="str">
        <f>VLOOKUP(Tbl_PolicyChanges[[#This Row],[Agy Code]],TblAgencies[],9,FALSE)</f>
        <v>360: Fort Monroe Authority</v>
      </c>
      <c r="F13" s="56" t="str">
        <f>VLOOKUP(Tbl_PolicyChanges[[#This Row],[Agy Code]],TblAgencies[],10,FALSE)</f>
        <v>Fort Monroe Authority</v>
      </c>
      <c r="G13" s="56">
        <f>VLOOKUP(Tbl_PolicyChanges[[#This Row],[Agy Code]],TblAgencies[],13,FALSE)</f>
        <v>76055</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6</v>
      </c>
      <c r="C14" s="56">
        <f>VLOOKUP(Tbl_PolicyChanges[[#This Row],[Agy Code]],TblAgencies[],2,FALSE)</f>
        <v>16</v>
      </c>
      <c r="D14" s="56">
        <f t="shared" si="1"/>
        <v>360</v>
      </c>
      <c r="E14" s="56" t="str">
        <f>VLOOKUP(Tbl_PolicyChanges[[#This Row],[Agy Code]],TblAgencies[],9,FALSE)</f>
        <v>360: Fort Monroe Authority</v>
      </c>
      <c r="F14" s="56" t="str">
        <f>VLOOKUP(Tbl_PolicyChanges[[#This Row],[Agy Code]],TblAgencies[],10,FALSE)</f>
        <v>Fort Monroe Authority</v>
      </c>
      <c r="G14" s="56">
        <f>VLOOKUP(Tbl_PolicyChanges[[#This Row],[Agy Code]],TblAgencies[],13,FALSE)</f>
        <v>76055</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6</v>
      </c>
      <c r="C15" s="56">
        <f>VLOOKUP(Tbl_PolicyChanges[[#This Row],[Agy Code]],TblAgencies[],2,FALSE)</f>
        <v>16</v>
      </c>
      <c r="D15" s="56">
        <f t="shared" si="1"/>
        <v>360</v>
      </c>
      <c r="E15" s="56" t="str">
        <f>VLOOKUP(Tbl_PolicyChanges[[#This Row],[Agy Code]],TblAgencies[],9,FALSE)</f>
        <v>360: Fort Monroe Authority</v>
      </c>
      <c r="F15" s="56" t="str">
        <f>VLOOKUP(Tbl_PolicyChanges[[#This Row],[Agy Code]],TblAgencies[],10,FALSE)</f>
        <v>Fort Monroe Authority</v>
      </c>
      <c r="G15" s="56">
        <f>VLOOKUP(Tbl_PolicyChanges[[#This Row],[Agy Code]],TblAgencies[],13,FALSE)</f>
        <v>76055</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6</v>
      </c>
      <c r="C16" s="56">
        <f>VLOOKUP(Tbl_PolicyChanges[[#This Row],[Agy Code]],TblAgencies[],2,FALSE)</f>
        <v>16</v>
      </c>
      <c r="D16" s="56">
        <f t="shared" si="1"/>
        <v>360</v>
      </c>
      <c r="E16" s="56" t="str">
        <f>VLOOKUP(Tbl_PolicyChanges[[#This Row],[Agy Code]],TblAgencies[],9,FALSE)</f>
        <v>360: Fort Monroe Authority</v>
      </c>
      <c r="F16" s="56" t="str">
        <f>VLOOKUP(Tbl_PolicyChanges[[#This Row],[Agy Code]],TblAgencies[],10,FALSE)</f>
        <v>Fort Monroe Authority</v>
      </c>
      <c r="G16" s="56">
        <f>VLOOKUP(Tbl_PolicyChanges[[#This Row],[Agy Code]],TblAgencies[],13,FALSE)</f>
        <v>76055</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6</v>
      </c>
      <c r="C17" s="56">
        <f>VLOOKUP(Tbl_PolicyChanges[[#This Row],[Agy Code]],TblAgencies[],2,FALSE)</f>
        <v>16</v>
      </c>
      <c r="D17" s="56">
        <f t="shared" si="1"/>
        <v>360</v>
      </c>
      <c r="E17" s="56" t="str">
        <f>VLOOKUP(Tbl_PolicyChanges[[#This Row],[Agy Code]],TblAgencies[],9,FALSE)</f>
        <v>360: Fort Monroe Authority</v>
      </c>
      <c r="F17" s="56" t="str">
        <f>VLOOKUP(Tbl_PolicyChanges[[#This Row],[Agy Code]],TblAgencies[],10,FALSE)</f>
        <v>Fort Monroe Authority</v>
      </c>
      <c r="G17" s="56">
        <f>VLOOKUP(Tbl_PolicyChanges[[#This Row],[Agy Code]],TblAgencies[],13,FALSE)</f>
        <v>76055</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6</v>
      </c>
      <c r="C18" s="56">
        <f>VLOOKUP(Tbl_PolicyChanges[[#This Row],[Agy Code]],TblAgencies[],2,FALSE)</f>
        <v>16</v>
      </c>
      <c r="D18" s="56">
        <f t="shared" si="1"/>
        <v>360</v>
      </c>
      <c r="E18" s="56" t="str">
        <f>VLOOKUP(Tbl_PolicyChanges[[#This Row],[Agy Code]],TblAgencies[],9,FALSE)</f>
        <v>360: Fort Monroe Authority</v>
      </c>
      <c r="F18" s="56" t="str">
        <f>VLOOKUP(Tbl_PolicyChanges[[#This Row],[Agy Code]],TblAgencies[],10,FALSE)</f>
        <v>Fort Monroe Authority</v>
      </c>
      <c r="G18" s="56">
        <f>VLOOKUP(Tbl_PolicyChanges[[#This Row],[Agy Code]],TblAgencies[],13,FALSE)</f>
        <v>76055</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6</v>
      </c>
      <c r="C19" s="56">
        <f>VLOOKUP(Tbl_PolicyChanges[[#This Row],[Agy Code]],TblAgencies[],2,FALSE)</f>
        <v>16</v>
      </c>
      <c r="D19" s="56">
        <f t="shared" si="1"/>
        <v>360</v>
      </c>
      <c r="E19" s="56" t="str">
        <f>VLOOKUP(Tbl_PolicyChanges[[#This Row],[Agy Code]],TblAgencies[],9,FALSE)</f>
        <v>360: Fort Monroe Authority</v>
      </c>
      <c r="F19" s="56" t="str">
        <f>VLOOKUP(Tbl_PolicyChanges[[#This Row],[Agy Code]],TblAgencies[],10,FALSE)</f>
        <v>Fort Monroe Authority</v>
      </c>
      <c r="G19" s="56">
        <f>VLOOKUP(Tbl_PolicyChanges[[#This Row],[Agy Code]],TblAgencies[],13,FALSE)</f>
        <v>76055</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6</v>
      </c>
      <c r="C20" s="56">
        <f>VLOOKUP(Tbl_PolicyChanges[[#This Row],[Agy Code]],TblAgencies[],2,FALSE)</f>
        <v>16</v>
      </c>
      <c r="D20" s="56">
        <f t="shared" si="1"/>
        <v>360</v>
      </c>
      <c r="E20" s="56" t="str">
        <f>VLOOKUP(Tbl_PolicyChanges[[#This Row],[Agy Code]],TblAgencies[],9,FALSE)</f>
        <v>360: Fort Monroe Authority</v>
      </c>
      <c r="F20" s="56" t="str">
        <f>VLOOKUP(Tbl_PolicyChanges[[#This Row],[Agy Code]],TblAgencies[],10,FALSE)</f>
        <v>Fort Monroe Authority</v>
      </c>
      <c r="G20" s="56">
        <f>VLOOKUP(Tbl_PolicyChanges[[#This Row],[Agy Code]],TblAgencies[],13,FALSE)</f>
        <v>76055</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6</v>
      </c>
      <c r="C21" s="56">
        <f>VLOOKUP(Tbl_PolicyChanges[[#This Row],[Agy Code]],TblAgencies[],2,FALSE)</f>
        <v>16</v>
      </c>
      <c r="D21" s="56">
        <f t="shared" si="1"/>
        <v>360</v>
      </c>
      <c r="E21" s="56" t="str">
        <f>VLOOKUP(Tbl_PolicyChanges[[#This Row],[Agy Code]],TblAgencies[],9,FALSE)</f>
        <v>360: Fort Monroe Authority</v>
      </c>
      <c r="F21" s="56" t="str">
        <f>VLOOKUP(Tbl_PolicyChanges[[#This Row],[Agy Code]],TblAgencies[],10,FALSE)</f>
        <v>Fort Monroe Authority</v>
      </c>
      <c r="G21" s="56">
        <f>VLOOKUP(Tbl_PolicyChanges[[#This Row],[Agy Code]],TblAgencies[],13,FALSE)</f>
        <v>76055</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6</v>
      </c>
      <c r="C22" s="56">
        <f>VLOOKUP(Tbl_PolicyChanges[[#This Row],[Agy Code]],TblAgencies[],2,FALSE)</f>
        <v>16</v>
      </c>
      <c r="D22" s="56">
        <f t="shared" si="1"/>
        <v>360</v>
      </c>
      <c r="E22" s="56" t="str">
        <f>VLOOKUP(Tbl_PolicyChanges[[#This Row],[Agy Code]],TblAgencies[],9,FALSE)</f>
        <v>360: Fort Monroe Authority</v>
      </c>
      <c r="F22" s="56" t="str">
        <f>VLOOKUP(Tbl_PolicyChanges[[#This Row],[Agy Code]],TblAgencies[],10,FALSE)</f>
        <v>Fort Monroe Authority</v>
      </c>
      <c r="G22" s="56">
        <f>VLOOKUP(Tbl_PolicyChanges[[#This Row],[Agy Code]],TblAgencies[],13,FALSE)</f>
        <v>76055</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6</v>
      </c>
      <c r="C23" s="56">
        <f>VLOOKUP(Tbl_PolicyChanges[[#This Row],[Agy Code]],TblAgencies[],2,FALSE)</f>
        <v>16</v>
      </c>
      <c r="D23" s="56">
        <f t="shared" si="1"/>
        <v>360</v>
      </c>
      <c r="E23" s="56" t="str">
        <f>VLOOKUP(Tbl_PolicyChanges[[#This Row],[Agy Code]],TblAgencies[],9,FALSE)</f>
        <v>360: Fort Monroe Authority</v>
      </c>
      <c r="F23" s="56" t="str">
        <f>VLOOKUP(Tbl_PolicyChanges[[#This Row],[Agy Code]],TblAgencies[],10,FALSE)</f>
        <v>Fort Monroe Authority</v>
      </c>
      <c r="G23" s="56">
        <f>VLOOKUP(Tbl_PolicyChanges[[#This Row],[Agy Code]],TblAgencies[],13,FALSE)</f>
        <v>76055</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6</v>
      </c>
      <c r="C24" s="56">
        <f>VLOOKUP(Tbl_PolicyChanges[[#This Row],[Agy Code]],TblAgencies[],2,FALSE)</f>
        <v>16</v>
      </c>
      <c r="D24" s="56">
        <f t="shared" si="1"/>
        <v>360</v>
      </c>
      <c r="E24" s="56" t="str">
        <f>VLOOKUP(Tbl_PolicyChanges[[#This Row],[Agy Code]],TblAgencies[],9,FALSE)</f>
        <v>360: Fort Monroe Authority</v>
      </c>
      <c r="F24" s="56" t="str">
        <f>VLOOKUP(Tbl_PolicyChanges[[#This Row],[Agy Code]],TblAgencies[],10,FALSE)</f>
        <v>Fort Monroe Authority</v>
      </c>
      <c r="G24" s="56">
        <f>VLOOKUP(Tbl_PolicyChanges[[#This Row],[Agy Code]],TblAgencies[],13,FALSE)</f>
        <v>76055</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6</v>
      </c>
      <c r="C25" s="56">
        <f>VLOOKUP(Tbl_PolicyChanges[[#This Row],[Agy Code]],TblAgencies[],2,FALSE)</f>
        <v>16</v>
      </c>
      <c r="D25" s="56">
        <f t="shared" si="1"/>
        <v>360</v>
      </c>
      <c r="E25" s="56" t="str">
        <f>VLOOKUP(Tbl_PolicyChanges[[#This Row],[Agy Code]],TblAgencies[],9,FALSE)</f>
        <v>360: Fort Monroe Authority</v>
      </c>
      <c r="F25" s="56" t="str">
        <f>VLOOKUP(Tbl_PolicyChanges[[#This Row],[Agy Code]],TblAgencies[],10,FALSE)</f>
        <v>Fort Monroe Authority</v>
      </c>
      <c r="G25" s="56">
        <f>VLOOKUP(Tbl_PolicyChanges[[#This Row],[Agy Code]],TblAgencies[],13,FALSE)</f>
        <v>76055</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6</v>
      </c>
      <c r="C26" s="56">
        <f>VLOOKUP(Tbl_PolicyChanges[[#This Row],[Agy Code]],TblAgencies[],2,FALSE)</f>
        <v>16</v>
      </c>
      <c r="D26" s="56">
        <f t="shared" si="1"/>
        <v>360</v>
      </c>
      <c r="E26" s="56" t="str">
        <f>VLOOKUP(Tbl_PolicyChanges[[#This Row],[Agy Code]],TblAgencies[],9,FALSE)</f>
        <v>360: Fort Monroe Authority</v>
      </c>
      <c r="F26" s="56" t="str">
        <f>VLOOKUP(Tbl_PolicyChanges[[#This Row],[Agy Code]],TblAgencies[],10,FALSE)</f>
        <v>Fort Monroe Authority</v>
      </c>
      <c r="G26" s="56">
        <f>VLOOKUP(Tbl_PolicyChanges[[#This Row],[Agy Code]],TblAgencies[],13,FALSE)</f>
        <v>76055</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6</v>
      </c>
      <c r="C27" s="56">
        <f>VLOOKUP(Tbl_PolicyChanges[[#This Row],[Agy Code]],TblAgencies[],2,FALSE)</f>
        <v>16</v>
      </c>
      <c r="D27" s="56">
        <f t="shared" si="1"/>
        <v>360</v>
      </c>
      <c r="E27" s="56" t="str">
        <f>VLOOKUP(Tbl_PolicyChanges[[#This Row],[Agy Code]],TblAgencies[],9,FALSE)</f>
        <v>360: Fort Monroe Authority</v>
      </c>
      <c r="F27" s="56" t="str">
        <f>VLOOKUP(Tbl_PolicyChanges[[#This Row],[Agy Code]],TblAgencies[],10,FALSE)</f>
        <v>Fort Monroe Authority</v>
      </c>
      <c r="G27" s="56">
        <f>VLOOKUP(Tbl_PolicyChanges[[#This Row],[Agy Code]],TblAgencies[],13,FALSE)</f>
        <v>76055</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6</v>
      </c>
      <c r="C28" s="56">
        <f>VLOOKUP(Tbl_PolicyChanges[[#This Row],[Agy Code]],TblAgencies[],2,FALSE)</f>
        <v>16</v>
      </c>
      <c r="D28" s="56">
        <f t="shared" si="1"/>
        <v>360</v>
      </c>
      <c r="E28" s="56" t="str">
        <f>VLOOKUP(Tbl_PolicyChanges[[#This Row],[Agy Code]],TblAgencies[],9,FALSE)</f>
        <v>360: Fort Monroe Authority</v>
      </c>
      <c r="F28" s="56" t="str">
        <f>VLOOKUP(Tbl_PolicyChanges[[#This Row],[Agy Code]],TblAgencies[],10,FALSE)</f>
        <v>Fort Monroe Authority</v>
      </c>
      <c r="G28" s="56">
        <f>VLOOKUP(Tbl_PolicyChanges[[#This Row],[Agy Code]],TblAgencies[],13,FALSE)</f>
        <v>76055</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6</v>
      </c>
      <c r="C29" s="56">
        <f>VLOOKUP(Tbl_PolicyChanges[[#This Row],[Agy Code]],TblAgencies[],2,FALSE)</f>
        <v>16</v>
      </c>
      <c r="D29" s="56">
        <f t="shared" si="1"/>
        <v>360</v>
      </c>
      <c r="E29" s="56" t="str">
        <f>VLOOKUP(Tbl_PolicyChanges[[#This Row],[Agy Code]],TblAgencies[],9,FALSE)</f>
        <v>360: Fort Monroe Authority</v>
      </c>
      <c r="F29" s="56" t="str">
        <f>VLOOKUP(Tbl_PolicyChanges[[#This Row],[Agy Code]],TblAgencies[],10,FALSE)</f>
        <v>Fort Monroe Authority</v>
      </c>
      <c r="G29" s="56">
        <f>VLOOKUP(Tbl_PolicyChanges[[#This Row],[Agy Code]],TblAgencies[],13,FALSE)</f>
        <v>76055</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6</v>
      </c>
      <c r="C30" s="56">
        <f>VLOOKUP(Tbl_PolicyChanges[[#This Row],[Agy Code]],TblAgencies[],2,FALSE)</f>
        <v>16</v>
      </c>
      <c r="D30" s="56">
        <f t="shared" si="1"/>
        <v>360</v>
      </c>
      <c r="E30" s="56" t="str">
        <f>VLOOKUP(Tbl_PolicyChanges[[#This Row],[Agy Code]],TblAgencies[],9,FALSE)</f>
        <v>360: Fort Monroe Authority</v>
      </c>
      <c r="F30" s="56" t="str">
        <f>VLOOKUP(Tbl_PolicyChanges[[#This Row],[Agy Code]],TblAgencies[],10,FALSE)</f>
        <v>Fort Monroe Authority</v>
      </c>
      <c r="G30" s="56">
        <f>VLOOKUP(Tbl_PolicyChanges[[#This Row],[Agy Code]],TblAgencies[],13,FALSE)</f>
        <v>76055</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6</v>
      </c>
      <c r="C31" s="56">
        <f>VLOOKUP(Tbl_PolicyChanges[[#This Row],[Agy Code]],TblAgencies[],2,FALSE)</f>
        <v>16</v>
      </c>
      <c r="D31" s="56">
        <f t="shared" si="1"/>
        <v>360</v>
      </c>
      <c r="E31" s="56" t="str">
        <f>VLOOKUP(Tbl_PolicyChanges[[#This Row],[Agy Code]],TblAgencies[],9,FALSE)</f>
        <v>360: Fort Monroe Authority</v>
      </c>
      <c r="F31" s="56" t="str">
        <f>VLOOKUP(Tbl_PolicyChanges[[#This Row],[Agy Code]],TblAgencies[],10,FALSE)</f>
        <v>Fort Monroe Authority</v>
      </c>
      <c r="G31" s="56">
        <f>VLOOKUP(Tbl_PolicyChanges[[#This Row],[Agy Code]],TblAgencies[],13,FALSE)</f>
        <v>76055</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6</v>
      </c>
      <c r="C32" s="56">
        <f>VLOOKUP(Tbl_PolicyChanges[[#This Row],[Agy Code]],TblAgencies[],2,FALSE)</f>
        <v>16</v>
      </c>
      <c r="D32" s="56">
        <f t="shared" si="1"/>
        <v>360</v>
      </c>
      <c r="E32" s="56" t="str">
        <f>VLOOKUP(Tbl_PolicyChanges[[#This Row],[Agy Code]],TblAgencies[],9,FALSE)</f>
        <v>360: Fort Monroe Authority</v>
      </c>
      <c r="F32" s="56" t="str">
        <f>VLOOKUP(Tbl_PolicyChanges[[#This Row],[Agy Code]],TblAgencies[],10,FALSE)</f>
        <v>Fort Monroe Authority</v>
      </c>
      <c r="G32" s="56">
        <f>VLOOKUP(Tbl_PolicyChanges[[#This Row],[Agy Code]],TblAgencies[],13,FALSE)</f>
        <v>76055</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6</v>
      </c>
      <c r="C33" s="56">
        <f>VLOOKUP(Tbl_PolicyChanges[[#This Row],[Agy Code]],TblAgencies[],2,FALSE)</f>
        <v>16</v>
      </c>
      <c r="D33" s="56">
        <f t="shared" si="1"/>
        <v>360</v>
      </c>
      <c r="E33" s="56" t="str">
        <f>VLOOKUP(Tbl_PolicyChanges[[#This Row],[Agy Code]],TblAgencies[],9,FALSE)</f>
        <v>360: Fort Monroe Authority</v>
      </c>
      <c r="F33" s="56" t="str">
        <f>VLOOKUP(Tbl_PolicyChanges[[#This Row],[Agy Code]],TblAgencies[],10,FALSE)</f>
        <v>Fort Monroe Authority</v>
      </c>
      <c r="G33" s="56">
        <f>VLOOKUP(Tbl_PolicyChanges[[#This Row],[Agy Code]],TblAgencies[],13,FALSE)</f>
        <v>76055</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6</v>
      </c>
      <c r="C34" s="56">
        <f>VLOOKUP(Tbl_PolicyChanges[[#This Row],[Agy Code]],TblAgencies[],2,FALSE)</f>
        <v>16</v>
      </c>
      <c r="D34" s="56">
        <f t="shared" si="1"/>
        <v>360</v>
      </c>
      <c r="E34" s="56" t="str">
        <f>VLOOKUP(Tbl_PolicyChanges[[#This Row],[Agy Code]],TblAgencies[],9,FALSE)</f>
        <v>360: Fort Monroe Authority</v>
      </c>
      <c r="F34" s="56" t="str">
        <f>VLOOKUP(Tbl_PolicyChanges[[#This Row],[Agy Code]],TblAgencies[],10,FALSE)</f>
        <v>Fort Monroe Authority</v>
      </c>
      <c r="G34" s="56">
        <f>VLOOKUP(Tbl_PolicyChanges[[#This Row],[Agy Code]],TblAgencies[],13,FALSE)</f>
        <v>76055</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6</v>
      </c>
      <c r="C35" s="56">
        <f>VLOOKUP(Tbl_PolicyChanges[[#This Row],[Agy Code]],TblAgencies[],2,FALSE)</f>
        <v>16</v>
      </c>
      <c r="D35" s="56">
        <f t="shared" si="1"/>
        <v>360</v>
      </c>
      <c r="E35" s="56" t="str">
        <f>VLOOKUP(Tbl_PolicyChanges[[#This Row],[Agy Code]],TblAgencies[],9,FALSE)</f>
        <v>360: Fort Monroe Authority</v>
      </c>
      <c r="F35" s="56" t="str">
        <f>VLOOKUP(Tbl_PolicyChanges[[#This Row],[Agy Code]],TblAgencies[],10,FALSE)</f>
        <v>Fort Monroe Authority</v>
      </c>
      <c r="G35" s="56">
        <f>VLOOKUP(Tbl_PolicyChanges[[#This Row],[Agy Code]],TblAgencies[],13,FALSE)</f>
        <v>76055</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6</v>
      </c>
      <c r="C36" s="56">
        <f>VLOOKUP(Tbl_PolicyChanges[[#This Row],[Agy Code]],TblAgencies[],2,FALSE)</f>
        <v>16</v>
      </c>
      <c r="D36" s="56">
        <f t="shared" si="1"/>
        <v>360</v>
      </c>
      <c r="E36" s="56" t="str">
        <f>VLOOKUP(Tbl_PolicyChanges[[#This Row],[Agy Code]],TblAgencies[],9,FALSE)</f>
        <v>360: Fort Monroe Authority</v>
      </c>
      <c r="F36" s="56" t="str">
        <f>VLOOKUP(Tbl_PolicyChanges[[#This Row],[Agy Code]],TblAgencies[],10,FALSE)</f>
        <v>Fort Monroe Authority</v>
      </c>
      <c r="G36" s="56">
        <f>VLOOKUP(Tbl_PolicyChanges[[#This Row],[Agy Code]],TblAgencies[],13,FALSE)</f>
        <v>76055</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6</v>
      </c>
      <c r="C37" s="56">
        <f>VLOOKUP(Tbl_PolicyChanges[[#This Row],[Agy Code]],TblAgencies[],2,FALSE)</f>
        <v>16</v>
      </c>
      <c r="D37" s="56">
        <f t="shared" si="1"/>
        <v>360</v>
      </c>
      <c r="E37" s="56" t="str">
        <f>VLOOKUP(Tbl_PolicyChanges[[#This Row],[Agy Code]],TblAgencies[],9,FALSE)</f>
        <v>360: Fort Monroe Authority</v>
      </c>
      <c r="F37" s="56" t="str">
        <f>VLOOKUP(Tbl_PolicyChanges[[#This Row],[Agy Code]],TblAgencies[],10,FALSE)</f>
        <v>Fort Monroe Authority</v>
      </c>
      <c r="G37" s="56">
        <f>VLOOKUP(Tbl_PolicyChanges[[#This Row],[Agy Code]],TblAgencies[],13,FALSE)</f>
        <v>76055</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6</v>
      </c>
      <c r="C38" s="56">
        <f>VLOOKUP(Tbl_PolicyChanges[[#This Row],[Agy Code]],TblAgencies[],2,FALSE)</f>
        <v>16</v>
      </c>
      <c r="D38" s="56">
        <f t="shared" si="1"/>
        <v>360</v>
      </c>
      <c r="E38" s="56" t="str">
        <f>VLOOKUP(Tbl_PolicyChanges[[#This Row],[Agy Code]],TblAgencies[],9,FALSE)</f>
        <v>360: Fort Monroe Authority</v>
      </c>
      <c r="F38" s="56" t="str">
        <f>VLOOKUP(Tbl_PolicyChanges[[#This Row],[Agy Code]],TblAgencies[],10,FALSE)</f>
        <v>Fort Monroe Authority</v>
      </c>
      <c r="G38" s="56">
        <f>VLOOKUP(Tbl_PolicyChanges[[#This Row],[Agy Code]],TblAgencies[],13,FALSE)</f>
        <v>76055</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6</v>
      </c>
      <c r="C39" s="56">
        <f>VLOOKUP(Tbl_PolicyChanges[[#This Row],[Agy Code]],TblAgencies[],2,FALSE)</f>
        <v>16</v>
      </c>
      <c r="D39" s="56">
        <f t="shared" si="1"/>
        <v>360</v>
      </c>
      <c r="E39" s="56" t="str">
        <f>VLOOKUP(Tbl_PolicyChanges[[#This Row],[Agy Code]],TblAgencies[],9,FALSE)</f>
        <v>360: Fort Monroe Authority</v>
      </c>
      <c r="F39" s="56" t="str">
        <f>VLOOKUP(Tbl_PolicyChanges[[#This Row],[Agy Code]],TblAgencies[],10,FALSE)</f>
        <v>Fort Monroe Authority</v>
      </c>
      <c r="G39" s="56">
        <f>VLOOKUP(Tbl_PolicyChanges[[#This Row],[Agy Code]],TblAgencies[],13,FALSE)</f>
        <v>76055</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6</v>
      </c>
      <c r="C40" s="56">
        <f>VLOOKUP(Tbl_PolicyChanges[[#This Row],[Agy Code]],TblAgencies[],2,FALSE)</f>
        <v>16</v>
      </c>
      <c r="D40" s="56">
        <f t="shared" si="1"/>
        <v>360</v>
      </c>
      <c r="E40" s="56" t="str">
        <f>VLOOKUP(Tbl_PolicyChanges[[#This Row],[Agy Code]],TblAgencies[],9,FALSE)</f>
        <v>360: Fort Monroe Authority</v>
      </c>
      <c r="F40" s="56" t="str">
        <f>VLOOKUP(Tbl_PolicyChanges[[#This Row],[Agy Code]],TblAgencies[],10,FALSE)</f>
        <v>Fort Monroe Authority</v>
      </c>
      <c r="G40" s="56">
        <f>VLOOKUP(Tbl_PolicyChanges[[#This Row],[Agy Code]],TblAgencies[],13,FALSE)</f>
        <v>76055</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6</v>
      </c>
      <c r="C41" s="56">
        <f>VLOOKUP(Tbl_PolicyChanges[[#This Row],[Agy Code]],TblAgencies[],2,FALSE)</f>
        <v>16</v>
      </c>
      <c r="D41" s="56">
        <f t="shared" si="1"/>
        <v>360</v>
      </c>
      <c r="E41" s="56" t="str">
        <f>VLOOKUP(Tbl_PolicyChanges[[#This Row],[Agy Code]],TblAgencies[],9,FALSE)</f>
        <v>360: Fort Monroe Authority</v>
      </c>
      <c r="F41" s="56" t="str">
        <f>VLOOKUP(Tbl_PolicyChanges[[#This Row],[Agy Code]],TblAgencies[],10,FALSE)</f>
        <v>Fort Monroe Authority</v>
      </c>
      <c r="G41" s="56">
        <f>VLOOKUP(Tbl_PolicyChanges[[#This Row],[Agy Code]],TblAgencies[],13,FALSE)</f>
        <v>76055</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6</v>
      </c>
      <c r="C42" s="56">
        <f>VLOOKUP(Tbl_PolicyChanges[[#This Row],[Agy Code]],TblAgencies[],2,FALSE)</f>
        <v>16</v>
      </c>
      <c r="D42" s="56">
        <f t="shared" ref="D42:D69" si="2">SelectAgyCode</f>
        <v>360</v>
      </c>
      <c r="E42" s="56" t="str">
        <f>VLOOKUP(Tbl_PolicyChanges[[#This Row],[Agy Code]],TblAgencies[],9,FALSE)</f>
        <v>360: Fort Monroe Authority</v>
      </c>
      <c r="F42" s="56" t="str">
        <f>VLOOKUP(Tbl_PolicyChanges[[#This Row],[Agy Code]],TblAgencies[],10,FALSE)</f>
        <v>Fort Monroe Authority</v>
      </c>
      <c r="G42" s="56">
        <f>VLOOKUP(Tbl_PolicyChanges[[#This Row],[Agy Code]],TblAgencies[],13,FALSE)</f>
        <v>76055</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6</v>
      </c>
      <c r="C43" s="56">
        <f>VLOOKUP(Tbl_PolicyChanges[[#This Row],[Agy Code]],TblAgencies[],2,FALSE)</f>
        <v>16</v>
      </c>
      <c r="D43" s="56">
        <f t="shared" si="2"/>
        <v>360</v>
      </c>
      <c r="E43" s="56" t="str">
        <f>VLOOKUP(Tbl_PolicyChanges[[#This Row],[Agy Code]],TblAgencies[],9,FALSE)</f>
        <v>360: Fort Monroe Authority</v>
      </c>
      <c r="F43" s="56" t="str">
        <f>VLOOKUP(Tbl_PolicyChanges[[#This Row],[Agy Code]],TblAgencies[],10,FALSE)</f>
        <v>Fort Monroe Authority</v>
      </c>
      <c r="G43" s="56">
        <f>VLOOKUP(Tbl_PolicyChanges[[#This Row],[Agy Code]],TblAgencies[],13,FALSE)</f>
        <v>76055</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6</v>
      </c>
      <c r="C44" s="56">
        <f>VLOOKUP(Tbl_PolicyChanges[[#This Row],[Agy Code]],TblAgencies[],2,FALSE)</f>
        <v>16</v>
      </c>
      <c r="D44" s="56">
        <f t="shared" si="2"/>
        <v>360</v>
      </c>
      <c r="E44" s="56" t="str">
        <f>VLOOKUP(Tbl_PolicyChanges[[#This Row],[Agy Code]],TblAgencies[],9,FALSE)</f>
        <v>360: Fort Monroe Authority</v>
      </c>
      <c r="F44" s="56" t="str">
        <f>VLOOKUP(Tbl_PolicyChanges[[#This Row],[Agy Code]],TblAgencies[],10,FALSE)</f>
        <v>Fort Monroe Authority</v>
      </c>
      <c r="G44" s="56">
        <f>VLOOKUP(Tbl_PolicyChanges[[#This Row],[Agy Code]],TblAgencies[],13,FALSE)</f>
        <v>76055</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6</v>
      </c>
      <c r="C45" s="56">
        <f>VLOOKUP(Tbl_PolicyChanges[[#This Row],[Agy Code]],TblAgencies[],2,FALSE)</f>
        <v>16</v>
      </c>
      <c r="D45" s="56">
        <f t="shared" si="2"/>
        <v>360</v>
      </c>
      <c r="E45" s="56" t="str">
        <f>VLOOKUP(Tbl_PolicyChanges[[#This Row],[Agy Code]],TblAgencies[],9,FALSE)</f>
        <v>360: Fort Monroe Authority</v>
      </c>
      <c r="F45" s="56" t="str">
        <f>VLOOKUP(Tbl_PolicyChanges[[#This Row],[Agy Code]],TblAgencies[],10,FALSE)</f>
        <v>Fort Monroe Authority</v>
      </c>
      <c r="G45" s="56">
        <f>VLOOKUP(Tbl_PolicyChanges[[#This Row],[Agy Code]],TblAgencies[],13,FALSE)</f>
        <v>76055</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6</v>
      </c>
      <c r="C46" s="56">
        <f>VLOOKUP(Tbl_PolicyChanges[[#This Row],[Agy Code]],TblAgencies[],2,FALSE)</f>
        <v>16</v>
      </c>
      <c r="D46" s="56">
        <f t="shared" si="2"/>
        <v>360</v>
      </c>
      <c r="E46" s="56" t="str">
        <f>VLOOKUP(Tbl_PolicyChanges[[#This Row],[Agy Code]],TblAgencies[],9,FALSE)</f>
        <v>360: Fort Monroe Authority</v>
      </c>
      <c r="F46" s="56" t="str">
        <f>VLOOKUP(Tbl_PolicyChanges[[#This Row],[Agy Code]],TblAgencies[],10,FALSE)</f>
        <v>Fort Monroe Authority</v>
      </c>
      <c r="G46" s="56">
        <f>VLOOKUP(Tbl_PolicyChanges[[#This Row],[Agy Code]],TblAgencies[],13,FALSE)</f>
        <v>76055</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6</v>
      </c>
      <c r="C47" s="56">
        <f>VLOOKUP(Tbl_PolicyChanges[[#This Row],[Agy Code]],TblAgencies[],2,FALSE)</f>
        <v>16</v>
      </c>
      <c r="D47" s="56">
        <f t="shared" si="2"/>
        <v>360</v>
      </c>
      <c r="E47" s="56" t="str">
        <f>VLOOKUP(Tbl_PolicyChanges[[#This Row],[Agy Code]],TblAgencies[],9,FALSE)</f>
        <v>360: Fort Monroe Authority</v>
      </c>
      <c r="F47" s="56" t="str">
        <f>VLOOKUP(Tbl_PolicyChanges[[#This Row],[Agy Code]],TblAgencies[],10,FALSE)</f>
        <v>Fort Monroe Authority</v>
      </c>
      <c r="G47" s="56">
        <f>VLOOKUP(Tbl_PolicyChanges[[#This Row],[Agy Code]],TblAgencies[],13,FALSE)</f>
        <v>76055</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6</v>
      </c>
      <c r="C48" s="56">
        <f>VLOOKUP(Tbl_PolicyChanges[[#This Row],[Agy Code]],TblAgencies[],2,FALSE)</f>
        <v>16</v>
      </c>
      <c r="D48" s="56">
        <f t="shared" si="2"/>
        <v>360</v>
      </c>
      <c r="E48" s="56" t="str">
        <f>VLOOKUP(Tbl_PolicyChanges[[#This Row],[Agy Code]],TblAgencies[],9,FALSE)</f>
        <v>360: Fort Monroe Authority</v>
      </c>
      <c r="F48" s="56" t="str">
        <f>VLOOKUP(Tbl_PolicyChanges[[#This Row],[Agy Code]],TblAgencies[],10,FALSE)</f>
        <v>Fort Monroe Authority</v>
      </c>
      <c r="G48" s="56">
        <f>VLOOKUP(Tbl_PolicyChanges[[#This Row],[Agy Code]],TblAgencies[],13,FALSE)</f>
        <v>76055</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6</v>
      </c>
      <c r="C49" s="56">
        <f>VLOOKUP(Tbl_PolicyChanges[[#This Row],[Agy Code]],TblAgencies[],2,FALSE)</f>
        <v>16</v>
      </c>
      <c r="D49" s="56">
        <f t="shared" si="2"/>
        <v>360</v>
      </c>
      <c r="E49" s="56" t="str">
        <f>VLOOKUP(Tbl_PolicyChanges[[#This Row],[Agy Code]],TblAgencies[],9,FALSE)</f>
        <v>360: Fort Monroe Authority</v>
      </c>
      <c r="F49" s="56" t="str">
        <f>VLOOKUP(Tbl_PolicyChanges[[#This Row],[Agy Code]],TblAgencies[],10,FALSE)</f>
        <v>Fort Monroe Authority</v>
      </c>
      <c r="G49" s="56">
        <f>VLOOKUP(Tbl_PolicyChanges[[#This Row],[Agy Code]],TblAgencies[],13,FALSE)</f>
        <v>76055</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6</v>
      </c>
      <c r="C50" s="56">
        <f>VLOOKUP(Tbl_PolicyChanges[[#This Row],[Agy Code]],TblAgencies[],2,FALSE)</f>
        <v>16</v>
      </c>
      <c r="D50" s="56">
        <f t="shared" si="2"/>
        <v>360</v>
      </c>
      <c r="E50" s="56" t="str">
        <f>VLOOKUP(Tbl_PolicyChanges[[#This Row],[Agy Code]],TblAgencies[],9,FALSE)</f>
        <v>360: Fort Monroe Authority</v>
      </c>
      <c r="F50" s="56" t="str">
        <f>VLOOKUP(Tbl_PolicyChanges[[#This Row],[Agy Code]],TblAgencies[],10,FALSE)</f>
        <v>Fort Monroe Authority</v>
      </c>
      <c r="G50" s="56">
        <f>VLOOKUP(Tbl_PolicyChanges[[#This Row],[Agy Code]],TblAgencies[],13,FALSE)</f>
        <v>76055</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6</v>
      </c>
      <c r="C51" s="56">
        <f>VLOOKUP(Tbl_PolicyChanges[[#This Row],[Agy Code]],TblAgencies[],2,FALSE)</f>
        <v>16</v>
      </c>
      <c r="D51" s="56">
        <f t="shared" si="2"/>
        <v>360</v>
      </c>
      <c r="E51" s="56" t="str">
        <f>VLOOKUP(Tbl_PolicyChanges[[#This Row],[Agy Code]],TblAgencies[],9,FALSE)</f>
        <v>360: Fort Monroe Authority</v>
      </c>
      <c r="F51" s="56" t="str">
        <f>VLOOKUP(Tbl_PolicyChanges[[#This Row],[Agy Code]],TblAgencies[],10,FALSE)</f>
        <v>Fort Monroe Authority</v>
      </c>
      <c r="G51" s="56">
        <f>VLOOKUP(Tbl_PolicyChanges[[#This Row],[Agy Code]],TblAgencies[],13,FALSE)</f>
        <v>76055</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6</v>
      </c>
      <c r="C52" s="56">
        <f>VLOOKUP(Tbl_PolicyChanges[[#This Row],[Agy Code]],TblAgencies[],2,FALSE)</f>
        <v>16</v>
      </c>
      <c r="D52" s="56">
        <f t="shared" si="2"/>
        <v>360</v>
      </c>
      <c r="E52" s="56" t="str">
        <f>VLOOKUP(Tbl_PolicyChanges[[#This Row],[Agy Code]],TblAgencies[],9,FALSE)</f>
        <v>360: Fort Monroe Authority</v>
      </c>
      <c r="F52" s="56" t="str">
        <f>VLOOKUP(Tbl_PolicyChanges[[#This Row],[Agy Code]],TblAgencies[],10,FALSE)</f>
        <v>Fort Monroe Authority</v>
      </c>
      <c r="G52" s="56">
        <f>VLOOKUP(Tbl_PolicyChanges[[#This Row],[Agy Code]],TblAgencies[],13,FALSE)</f>
        <v>76055</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6</v>
      </c>
      <c r="C53" s="56">
        <f>VLOOKUP(Tbl_PolicyChanges[[#This Row],[Agy Code]],TblAgencies[],2,FALSE)</f>
        <v>16</v>
      </c>
      <c r="D53" s="56">
        <f t="shared" si="2"/>
        <v>360</v>
      </c>
      <c r="E53" s="56" t="str">
        <f>VLOOKUP(Tbl_PolicyChanges[[#This Row],[Agy Code]],TblAgencies[],9,FALSE)</f>
        <v>360: Fort Monroe Authority</v>
      </c>
      <c r="F53" s="56" t="str">
        <f>VLOOKUP(Tbl_PolicyChanges[[#This Row],[Agy Code]],TblAgencies[],10,FALSE)</f>
        <v>Fort Monroe Authority</v>
      </c>
      <c r="G53" s="56">
        <f>VLOOKUP(Tbl_PolicyChanges[[#This Row],[Agy Code]],TblAgencies[],13,FALSE)</f>
        <v>76055</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6</v>
      </c>
      <c r="C54" s="56">
        <f>VLOOKUP(Tbl_PolicyChanges[[#This Row],[Agy Code]],TblAgencies[],2,FALSE)</f>
        <v>16</v>
      </c>
      <c r="D54" s="56">
        <f t="shared" si="2"/>
        <v>360</v>
      </c>
      <c r="E54" s="56" t="str">
        <f>VLOOKUP(Tbl_PolicyChanges[[#This Row],[Agy Code]],TblAgencies[],9,FALSE)</f>
        <v>360: Fort Monroe Authority</v>
      </c>
      <c r="F54" s="56" t="str">
        <f>VLOOKUP(Tbl_PolicyChanges[[#This Row],[Agy Code]],TblAgencies[],10,FALSE)</f>
        <v>Fort Monroe Authority</v>
      </c>
      <c r="G54" s="56">
        <f>VLOOKUP(Tbl_PolicyChanges[[#This Row],[Agy Code]],TblAgencies[],13,FALSE)</f>
        <v>76055</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6</v>
      </c>
      <c r="C55" s="56">
        <f>VLOOKUP(Tbl_PolicyChanges[[#This Row],[Agy Code]],TblAgencies[],2,FALSE)</f>
        <v>16</v>
      </c>
      <c r="D55" s="56">
        <f t="shared" si="2"/>
        <v>360</v>
      </c>
      <c r="E55" s="56" t="str">
        <f>VLOOKUP(Tbl_PolicyChanges[[#This Row],[Agy Code]],TblAgencies[],9,FALSE)</f>
        <v>360: Fort Monroe Authority</v>
      </c>
      <c r="F55" s="56" t="str">
        <f>VLOOKUP(Tbl_PolicyChanges[[#This Row],[Agy Code]],TblAgencies[],10,FALSE)</f>
        <v>Fort Monroe Authority</v>
      </c>
      <c r="G55" s="56">
        <f>VLOOKUP(Tbl_PolicyChanges[[#This Row],[Agy Code]],TblAgencies[],13,FALSE)</f>
        <v>76055</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6</v>
      </c>
      <c r="C56" s="56">
        <f>VLOOKUP(Tbl_PolicyChanges[[#This Row],[Agy Code]],TblAgencies[],2,FALSE)</f>
        <v>16</v>
      </c>
      <c r="D56" s="56">
        <f t="shared" si="2"/>
        <v>360</v>
      </c>
      <c r="E56" s="56" t="str">
        <f>VLOOKUP(Tbl_PolicyChanges[[#This Row],[Agy Code]],TblAgencies[],9,FALSE)</f>
        <v>360: Fort Monroe Authority</v>
      </c>
      <c r="F56" s="56" t="str">
        <f>VLOOKUP(Tbl_PolicyChanges[[#This Row],[Agy Code]],TblAgencies[],10,FALSE)</f>
        <v>Fort Monroe Authority</v>
      </c>
      <c r="G56" s="56">
        <f>VLOOKUP(Tbl_PolicyChanges[[#This Row],[Agy Code]],TblAgencies[],13,FALSE)</f>
        <v>76055</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6</v>
      </c>
      <c r="C57" s="56">
        <f>VLOOKUP(Tbl_PolicyChanges[[#This Row],[Agy Code]],TblAgencies[],2,FALSE)</f>
        <v>16</v>
      </c>
      <c r="D57" s="56">
        <f t="shared" si="2"/>
        <v>360</v>
      </c>
      <c r="E57" s="56" t="str">
        <f>VLOOKUP(Tbl_PolicyChanges[[#This Row],[Agy Code]],TblAgencies[],9,FALSE)</f>
        <v>360: Fort Monroe Authority</v>
      </c>
      <c r="F57" s="56" t="str">
        <f>VLOOKUP(Tbl_PolicyChanges[[#This Row],[Agy Code]],TblAgencies[],10,FALSE)</f>
        <v>Fort Monroe Authority</v>
      </c>
      <c r="G57" s="56">
        <f>VLOOKUP(Tbl_PolicyChanges[[#This Row],[Agy Code]],TblAgencies[],13,FALSE)</f>
        <v>76055</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6</v>
      </c>
      <c r="C58" s="56">
        <f>VLOOKUP(Tbl_PolicyChanges[[#This Row],[Agy Code]],TblAgencies[],2,FALSE)</f>
        <v>16</v>
      </c>
      <c r="D58" s="56">
        <f t="shared" si="2"/>
        <v>360</v>
      </c>
      <c r="E58" s="56" t="str">
        <f>VLOOKUP(Tbl_PolicyChanges[[#This Row],[Agy Code]],TblAgencies[],9,FALSE)</f>
        <v>360: Fort Monroe Authority</v>
      </c>
      <c r="F58" s="56" t="str">
        <f>VLOOKUP(Tbl_PolicyChanges[[#This Row],[Agy Code]],TblAgencies[],10,FALSE)</f>
        <v>Fort Monroe Authority</v>
      </c>
      <c r="G58" s="56">
        <f>VLOOKUP(Tbl_PolicyChanges[[#This Row],[Agy Code]],TblAgencies[],13,FALSE)</f>
        <v>76055</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6</v>
      </c>
      <c r="C59" s="56">
        <f>VLOOKUP(Tbl_PolicyChanges[[#This Row],[Agy Code]],TblAgencies[],2,FALSE)</f>
        <v>16</v>
      </c>
      <c r="D59" s="56">
        <f t="shared" si="2"/>
        <v>360</v>
      </c>
      <c r="E59" s="56" t="str">
        <f>VLOOKUP(Tbl_PolicyChanges[[#This Row],[Agy Code]],TblAgencies[],9,FALSE)</f>
        <v>360: Fort Monroe Authority</v>
      </c>
      <c r="F59" s="56" t="str">
        <f>VLOOKUP(Tbl_PolicyChanges[[#This Row],[Agy Code]],TblAgencies[],10,FALSE)</f>
        <v>Fort Monroe Authority</v>
      </c>
      <c r="G59" s="56">
        <f>VLOOKUP(Tbl_PolicyChanges[[#This Row],[Agy Code]],TblAgencies[],13,FALSE)</f>
        <v>76055</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6</v>
      </c>
      <c r="C60" s="56">
        <f>VLOOKUP(Tbl_PolicyChanges[[#This Row],[Agy Code]],TblAgencies[],2,FALSE)</f>
        <v>16</v>
      </c>
      <c r="D60" s="56">
        <f t="shared" si="2"/>
        <v>360</v>
      </c>
      <c r="E60" s="56" t="str">
        <f>VLOOKUP(Tbl_PolicyChanges[[#This Row],[Agy Code]],TblAgencies[],9,FALSE)</f>
        <v>360: Fort Monroe Authority</v>
      </c>
      <c r="F60" s="56" t="str">
        <f>VLOOKUP(Tbl_PolicyChanges[[#This Row],[Agy Code]],TblAgencies[],10,FALSE)</f>
        <v>Fort Monroe Authority</v>
      </c>
      <c r="G60" s="56">
        <f>VLOOKUP(Tbl_PolicyChanges[[#This Row],[Agy Code]],TblAgencies[],13,FALSE)</f>
        <v>76055</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6</v>
      </c>
      <c r="C61" s="56">
        <f>VLOOKUP(Tbl_PolicyChanges[[#This Row],[Agy Code]],TblAgencies[],2,FALSE)</f>
        <v>16</v>
      </c>
      <c r="D61" s="56">
        <f t="shared" si="2"/>
        <v>360</v>
      </c>
      <c r="E61" s="56" t="str">
        <f>VLOOKUP(Tbl_PolicyChanges[[#This Row],[Agy Code]],TblAgencies[],9,FALSE)</f>
        <v>360: Fort Monroe Authority</v>
      </c>
      <c r="F61" s="56" t="str">
        <f>VLOOKUP(Tbl_PolicyChanges[[#This Row],[Agy Code]],TblAgencies[],10,FALSE)</f>
        <v>Fort Monroe Authority</v>
      </c>
      <c r="G61" s="56">
        <f>VLOOKUP(Tbl_PolicyChanges[[#This Row],[Agy Code]],TblAgencies[],13,FALSE)</f>
        <v>76055</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6</v>
      </c>
      <c r="C62" s="56">
        <f>VLOOKUP(Tbl_PolicyChanges[[#This Row],[Agy Code]],TblAgencies[],2,FALSE)</f>
        <v>16</v>
      </c>
      <c r="D62" s="56">
        <f t="shared" si="2"/>
        <v>360</v>
      </c>
      <c r="E62" s="56" t="str">
        <f>VLOOKUP(Tbl_PolicyChanges[[#This Row],[Agy Code]],TblAgencies[],9,FALSE)</f>
        <v>360: Fort Monroe Authority</v>
      </c>
      <c r="F62" s="56" t="str">
        <f>VLOOKUP(Tbl_PolicyChanges[[#This Row],[Agy Code]],TblAgencies[],10,FALSE)</f>
        <v>Fort Monroe Authority</v>
      </c>
      <c r="G62" s="56">
        <f>VLOOKUP(Tbl_PolicyChanges[[#This Row],[Agy Code]],TblAgencies[],13,FALSE)</f>
        <v>76055</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6</v>
      </c>
      <c r="C63" s="56">
        <f>VLOOKUP(Tbl_PolicyChanges[[#This Row],[Agy Code]],TblAgencies[],2,FALSE)</f>
        <v>16</v>
      </c>
      <c r="D63" s="56">
        <f t="shared" si="2"/>
        <v>360</v>
      </c>
      <c r="E63" s="56" t="str">
        <f>VLOOKUP(Tbl_PolicyChanges[[#This Row],[Agy Code]],TblAgencies[],9,FALSE)</f>
        <v>360: Fort Monroe Authority</v>
      </c>
      <c r="F63" s="56" t="str">
        <f>VLOOKUP(Tbl_PolicyChanges[[#This Row],[Agy Code]],TblAgencies[],10,FALSE)</f>
        <v>Fort Monroe Authority</v>
      </c>
      <c r="G63" s="56">
        <f>VLOOKUP(Tbl_PolicyChanges[[#This Row],[Agy Code]],TblAgencies[],13,FALSE)</f>
        <v>76055</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6</v>
      </c>
      <c r="C64" s="56">
        <f>VLOOKUP(Tbl_PolicyChanges[[#This Row],[Agy Code]],TblAgencies[],2,FALSE)</f>
        <v>16</v>
      </c>
      <c r="D64" s="56">
        <f t="shared" si="2"/>
        <v>360</v>
      </c>
      <c r="E64" s="56" t="str">
        <f>VLOOKUP(Tbl_PolicyChanges[[#This Row],[Agy Code]],TblAgencies[],9,FALSE)</f>
        <v>360: Fort Monroe Authority</v>
      </c>
      <c r="F64" s="56" t="str">
        <f>VLOOKUP(Tbl_PolicyChanges[[#This Row],[Agy Code]],TblAgencies[],10,FALSE)</f>
        <v>Fort Monroe Authority</v>
      </c>
      <c r="G64" s="56">
        <f>VLOOKUP(Tbl_PolicyChanges[[#This Row],[Agy Code]],TblAgencies[],13,FALSE)</f>
        <v>76055</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6</v>
      </c>
      <c r="C65" s="56">
        <f>VLOOKUP(Tbl_PolicyChanges[[#This Row],[Agy Code]],TblAgencies[],2,FALSE)</f>
        <v>16</v>
      </c>
      <c r="D65" s="56">
        <f t="shared" si="2"/>
        <v>360</v>
      </c>
      <c r="E65" s="56" t="str">
        <f>VLOOKUP(Tbl_PolicyChanges[[#This Row],[Agy Code]],TblAgencies[],9,FALSE)</f>
        <v>360: Fort Monroe Authority</v>
      </c>
      <c r="F65" s="56" t="str">
        <f>VLOOKUP(Tbl_PolicyChanges[[#This Row],[Agy Code]],TblAgencies[],10,FALSE)</f>
        <v>Fort Monroe Authority</v>
      </c>
      <c r="G65" s="56">
        <f>VLOOKUP(Tbl_PolicyChanges[[#This Row],[Agy Code]],TblAgencies[],13,FALSE)</f>
        <v>76055</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6</v>
      </c>
      <c r="C66" s="56">
        <f>VLOOKUP(Tbl_PolicyChanges[[#This Row],[Agy Code]],TblAgencies[],2,FALSE)</f>
        <v>16</v>
      </c>
      <c r="D66" s="56">
        <f t="shared" si="2"/>
        <v>360</v>
      </c>
      <c r="E66" s="56" t="str">
        <f>VLOOKUP(Tbl_PolicyChanges[[#This Row],[Agy Code]],TblAgencies[],9,FALSE)</f>
        <v>360: Fort Monroe Authority</v>
      </c>
      <c r="F66" s="56" t="str">
        <f>VLOOKUP(Tbl_PolicyChanges[[#This Row],[Agy Code]],TblAgencies[],10,FALSE)</f>
        <v>Fort Monroe Authority</v>
      </c>
      <c r="G66" s="56">
        <f>VLOOKUP(Tbl_PolicyChanges[[#This Row],[Agy Code]],TblAgencies[],13,FALSE)</f>
        <v>76055</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6</v>
      </c>
      <c r="C67" s="56">
        <f>VLOOKUP(Tbl_PolicyChanges[[#This Row],[Agy Code]],TblAgencies[],2,FALSE)</f>
        <v>16</v>
      </c>
      <c r="D67" s="56">
        <f t="shared" si="2"/>
        <v>360</v>
      </c>
      <c r="E67" s="56" t="str">
        <f>VLOOKUP(Tbl_PolicyChanges[[#This Row],[Agy Code]],TblAgencies[],9,FALSE)</f>
        <v>360: Fort Monroe Authority</v>
      </c>
      <c r="F67" s="56" t="str">
        <f>VLOOKUP(Tbl_PolicyChanges[[#This Row],[Agy Code]],TblAgencies[],10,FALSE)</f>
        <v>Fort Monroe Authority</v>
      </c>
      <c r="G67" s="56">
        <f>VLOOKUP(Tbl_PolicyChanges[[#This Row],[Agy Code]],TblAgencies[],13,FALSE)</f>
        <v>76055</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6</v>
      </c>
      <c r="C68" s="56">
        <f>VLOOKUP(Tbl_PolicyChanges[[#This Row],[Agy Code]],TblAgencies[],2,FALSE)</f>
        <v>16</v>
      </c>
      <c r="D68" s="56">
        <f t="shared" si="2"/>
        <v>360</v>
      </c>
      <c r="E68" s="56" t="str">
        <f>VLOOKUP(Tbl_PolicyChanges[[#This Row],[Agy Code]],TblAgencies[],9,FALSE)</f>
        <v>360: Fort Monroe Authority</v>
      </c>
      <c r="F68" s="56" t="str">
        <f>VLOOKUP(Tbl_PolicyChanges[[#This Row],[Agy Code]],TblAgencies[],10,FALSE)</f>
        <v>Fort Monroe Authority</v>
      </c>
      <c r="G68" s="56">
        <f>VLOOKUP(Tbl_PolicyChanges[[#This Row],[Agy Code]],TblAgencies[],13,FALSE)</f>
        <v>76055</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6</v>
      </c>
      <c r="C69" s="56">
        <f>VLOOKUP(Tbl_PolicyChanges[[#This Row],[Agy Code]],TblAgencies[],2,FALSE)</f>
        <v>16</v>
      </c>
      <c r="D69" s="56">
        <f t="shared" si="2"/>
        <v>360</v>
      </c>
      <c r="E69" s="56" t="str">
        <f>VLOOKUP(Tbl_PolicyChanges[[#This Row],[Agy Code]],TblAgencies[],9,FALSE)</f>
        <v>360: Fort Monroe Authority</v>
      </c>
      <c r="F69" s="56" t="str">
        <f>VLOOKUP(Tbl_PolicyChanges[[#This Row],[Agy Code]],TblAgencies[],10,FALSE)</f>
        <v>Fort Monroe Authority</v>
      </c>
      <c r="G69" s="56">
        <f>VLOOKUP(Tbl_PolicyChanges[[#This Row],[Agy Code]],TblAgencies[],13,FALSE)</f>
        <v>76055</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6</v>
      </c>
      <c r="C70" s="58">
        <f>VLOOKUP(Tbl_PolicyChanges[[#This Row],[Agy Code]],TblAgencies[],2,FALSE)</f>
        <v>16</v>
      </c>
      <c r="D70" s="58">
        <f t="shared" si="0"/>
        <v>360</v>
      </c>
      <c r="E70" s="56" t="str">
        <f>VLOOKUP(Tbl_PolicyChanges[[#This Row],[Agy Code]],TblAgencies[],9,FALSE)</f>
        <v>360: Fort Monroe Authority</v>
      </c>
      <c r="F70" s="58" t="str">
        <f>VLOOKUP(Tbl_PolicyChanges[[#This Row],[Agy Code]],TblAgencies[],10,FALSE)</f>
        <v>Fort Monroe Authority</v>
      </c>
      <c r="G70" s="58">
        <f>VLOOKUP(Tbl_PolicyChanges[[#This Row],[Agy Code]],TblAgencies[],13,FALSE)</f>
        <v>76055</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6</v>
      </c>
      <c r="C71" s="58">
        <f>VLOOKUP(Tbl_PolicyChanges[[#This Row],[Agy Code]],TblAgencies[],2,FALSE)</f>
        <v>16</v>
      </c>
      <c r="D71" s="58">
        <f t="shared" si="0"/>
        <v>360</v>
      </c>
      <c r="E71" s="56" t="str">
        <f>VLOOKUP(Tbl_PolicyChanges[[#This Row],[Agy Code]],TblAgencies[],9,FALSE)</f>
        <v>360: Fort Monroe Authority</v>
      </c>
      <c r="F71" s="58" t="str">
        <f>VLOOKUP(Tbl_PolicyChanges[[#This Row],[Agy Code]],TblAgencies[],10,FALSE)</f>
        <v>Fort Monroe Authority</v>
      </c>
      <c r="G71" s="58">
        <f>VLOOKUP(Tbl_PolicyChanges[[#This Row],[Agy Code]],TblAgencies[],13,FALSE)</f>
        <v>76055</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6</v>
      </c>
      <c r="C72" s="58">
        <f>VLOOKUP(Tbl_PolicyChanges[[#This Row],[Agy Code]],TblAgencies[],2,FALSE)</f>
        <v>16</v>
      </c>
      <c r="D72" s="58">
        <f t="shared" si="0"/>
        <v>360</v>
      </c>
      <c r="E72" s="56" t="str">
        <f>VLOOKUP(Tbl_PolicyChanges[[#This Row],[Agy Code]],TblAgencies[],9,FALSE)</f>
        <v>360: Fort Monroe Authority</v>
      </c>
      <c r="F72" s="58" t="str">
        <f>VLOOKUP(Tbl_PolicyChanges[[#This Row],[Agy Code]],TblAgencies[],10,FALSE)</f>
        <v>Fort Monroe Authority</v>
      </c>
      <c r="G72" s="58">
        <f>VLOOKUP(Tbl_PolicyChanges[[#This Row],[Agy Code]],TblAgencies[],13,FALSE)</f>
        <v>76055</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6</v>
      </c>
      <c r="C73" s="58">
        <f>VLOOKUP(Tbl_PolicyChanges[[#This Row],[Agy Code]],TblAgencies[],2,FALSE)</f>
        <v>16</v>
      </c>
      <c r="D73" s="58">
        <f t="shared" si="0"/>
        <v>360</v>
      </c>
      <c r="E73" s="56" t="str">
        <f>VLOOKUP(Tbl_PolicyChanges[[#This Row],[Agy Code]],TblAgencies[],9,FALSE)</f>
        <v>360: Fort Monroe Authority</v>
      </c>
      <c r="F73" s="58" t="str">
        <f>VLOOKUP(Tbl_PolicyChanges[[#This Row],[Agy Code]],TblAgencies[],10,FALSE)</f>
        <v>Fort Monroe Authority</v>
      </c>
      <c r="G73" s="58">
        <f>VLOOKUP(Tbl_PolicyChanges[[#This Row],[Agy Code]],TblAgencies[],13,FALSE)</f>
        <v>76055</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6</v>
      </c>
      <c r="C74" s="58">
        <f>VLOOKUP(Tbl_PolicyChanges[[#This Row],[Agy Code]],TblAgencies[],2,FALSE)</f>
        <v>16</v>
      </c>
      <c r="D74" s="58">
        <f t="shared" si="0"/>
        <v>360</v>
      </c>
      <c r="E74" s="56" t="str">
        <f>VLOOKUP(Tbl_PolicyChanges[[#This Row],[Agy Code]],TblAgencies[],9,FALSE)</f>
        <v>360: Fort Monroe Authority</v>
      </c>
      <c r="F74" s="58" t="str">
        <f>VLOOKUP(Tbl_PolicyChanges[[#This Row],[Agy Code]],TblAgencies[],10,FALSE)</f>
        <v>Fort Monroe Authority</v>
      </c>
      <c r="G74" s="58">
        <f>VLOOKUP(Tbl_PolicyChanges[[#This Row],[Agy Code]],TblAgencies[],13,FALSE)</f>
        <v>76055</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6</v>
      </c>
      <c r="C75" s="58">
        <f>VLOOKUP(Tbl_PolicyChanges[[#This Row],[Agy Code]],TblAgencies[],2,FALSE)</f>
        <v>16</v>
      </c>
      <c r="D75" s="58">
        <f t="shared" si="0"/>
        <v>360</v>
      </c>
      <c r="E75" s="56" t="str">
        <f>VLOOKUP(Tbl_PolicyChanges[[#This Row],[Agy Code]],TblAgencies[],9,FALSE)</f>
        <v>360: Fort Monroe Authority</v>
      </c>
      <c r="F75" s="58" t="str">
        <f>VLOOKUP(Tbl_PolicyChanges[[#This Row],[Agy Code]],TblAgencies[],10,FALSE)</f>
        <v>Fort Monroe Authority</v>
      </c>
      <c r="G75" s="58">
        <f>VLOOKUP(Tbl_PolicyChanges[[#This Row],[Agy Code]],TblAgencies[],13,FALSE)</f>
        <v>76055</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6</v>
      </c>
      <c r="C76" s="58">
        <f>VLOOKUP(Tbl_PolicyChanges[[#This Row],[Agy Code]],TblAgencies[],2,FALSE)</f>
        <v>16</v>
      </c>
      <c r="D76" s="58">
        <f t="shared" si="0"/>
        <v>360</v>
      </c>
      <c r="E76" s="56" t="str">
        <f>VLOOKUP(Tbl_PolicyChanges[[#This Row],[Agy Code]],TblAgencies[],9,FALSE)</f>
        <v>360: Fort Monroe Authority</v>
      </c>
      <c r="F76" s="58" t="str">
        <f>VLOOKUP(Tbl_PolicyChanges[[#This Row],[Agy Code]],TblAgencies[],10,FALSE)</f>
        <v>Fort Monroe Authority</v>
      </c>
      <c r="G76" s="58">
        <f>VLOOKUP(Tbl_PolicyChanges[[#This Row],[Agy Code]],TblAgencies[],13,FALSE)</f>
        <v>76055</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6</v>
      </c>
      <c r="C77" s="58">
        <f>VLOOKUP(Tbl_PolicyChanges[[#This Row],[Agy Code]],TblAgencies[],2,FALSE)</f>
        <v>16</v>
      </c>
      <c r="D77" s="58">
        <f t="shared" si="0"/>
        <v>360</v>
      </c>
      <c r="E77" s="56" t="str">
        <f>VLOOKUP(Tbl_PolicyChanges[[#This Row],[Agy Code]],TblAgencies[],9,FALSE)</f>
        <v>360: Fort Monroe Authority</v>
      </c>
      <c r="F77" s="58" t="str">
        <f>VLOOKUP(Tbl_PolicyChanges[[#This Row],[Agy Code]],TblAgencies[],10,FALSE)</f>
        <v>Fort Monroe Authority</v>
      </c>
      <c r="G77" s="58">
        <f>VLOOKUP(Tbl_PolicyChanges[[#This Row],[Agy Code]],TblAgencies[],13,FALSE)</f>
        <v>76055</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6</v>
      </c>
      <c r="C78" s="58">
        <f>VLOOKUP(Tbl_PolicyChanges[[#This Row],[Agy Code]],TblAgencies[],2,FALSE)</f>
        <v>16</v>
      </c>
      <c r="D78" s="58">
        <f t="shared" si="0"/>
        <v>360</v>
      </c>
      <c r="E78" s="56" t="str">
        <f>VLOOKUP(Tbl_PolicyChanges[[#This Row],[Agy Code]],TblAgencies[],9,FALSE)</f>
        <v>360: Fort Monroe Authority</v>
      </c>
      <c r="F78" s="58" t="str">
        <f>VLOOKUP(Tbl_PolicyChanges[[#This Row],[Agy Code]],TblAgencies[],10,FALSE)</f>
        <v>Fort Monroe Authority</v>
      </c>
      <c r="G78" s="58">
        <f>VLOOKUP(Tbl_PolicyChanges[[#This Row],[Agy Code]],TblAgencies[],13,FALSE)</f>
        <v>76055</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6</v>
      </c>
      <c r="C79" s="58">
        <f>VLOOKUP(Tbl_PolicyChanges[[#This Row],[Agy Code]],TblAgencies[],2,FALSE)</f>
        <v>16</v>
      </c>
      <c r="D79" s="58">
        <f t="shared" si="0"/>
        <v>360</v>
      </c>
      <c r="E79" s="56" t="str">
        <f>VLOOKUP(Tbl_PolicyChanges[[#This Row],[Agy Code]],TblAgencies[],9,FALSE)</f>
        <v>360: Fort Monroe Authority</v>
      </c>
      <c r="F79" s="58" t="str">
        <f>VLOOKUP(Tbl_PolicyChanges[[#This Row],[Agy Code]],TblAgencies[],10,FALSE)</f>
        <v>Fort Monroe Authority</v>
      </c>
      <c r="G79" s="58">
        <f>VLOOKUP(Tbl_PolicyChanges[[#This Row],[Agy Code]],TblAgencies[],13,FALSE)</f>
        <v>76055</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6</v>
      </c>
      <c r="C80" s="58">
        <f>VLOOKUP(Tbl_PolicyChanges[[#This Row],[Agy Code]],TblAgencies[],2,FALSE)</f>
        <v>16</v>
      </c>
      <c r="D80" s="58">
        <f t="shared" si="0"/>
        <v>360</v>
      </c>
      <c r="E80" s="56" t="str">
        <f>VLOOKUP(Tbl_PolicyChanges[[#This Row],[Agy Code]],TblAgencies[],9,FALSE)</f>
        <v>360: Fort Monroe Authority</v>
      </c>
      <c r="F80" s="58" t="str">
        <f>VLOOKUP(Tbl_PolicyChanges[[#This Row],[Agy Code]],TblAgencies[],10,FALSE)</f>
        <v>Fort Monroe Authority</v>
      </c>
      <c r="G80" s="58">
        <f>VLOOKUP(Tbl_PolicyChanges[[#This Row],[Agy Code]],TblAgencies[],13,FALSE)</f>
        <v>76055</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E62DC20-1B15-414C-AA85-1103821541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2022-09-12T15:53:20Z</dcterms:modified>
</cp:coreProperties>
</file>